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11" i="1" l="1"/>
  <c r="T121" i="1"/>
  <c r="T116" i="1"/>
  <c r="T115" i="1"/>
  <c r="S113" i="1"/>
  <c r="R110" i="1"/>
  <c r="R109" i="1"/>
  <c r="R108" i="1"/>
  <c r="G107" i="1"/>
  <c r="G106" i="1"/>
  <c r="P105" i="1"/>
  <c r="P104" i="1"/>
  <c r="P102" i="1"/>
  <c r="P103" i="1"/>
  <c r="O90" i="1"/>
  <c r="O95" i="1"/>
  <c r="W101" i="1"/>
  <c r="W100" i="1"/>
  <c r="Y99" i="1"/>
  <c r="P98" i="1"/>
  <c r="O97" i="1"/>
  <c r="O94" i="1"/>
  <c r="O92" i="1"/>
  <c r="O91" i="1"/>
  <c r="M71" i="1"/>
  <c r="X89" i="1"/>
  <c r="X88" i="1"/>
  <c r="X85" i="1"/>
  <c r="X84" i="1"/>
  <c r="W83" i="1"/>
  <c r="W81" i="1"/>
  <c r="W78" i="1"/>
  <c r="X72" i="1"/>
  <c r="N87" i="1"/>
  <c r="N86" i="1"/>
  <c r="N80" i="1"/>
  <c r="N82" i="1"/>
  <c r="N79" i="1"/>
  <c r="M77" i="1"/>
  <c r="M76" i="1"/>
  <c r="M75" i="1"/>
  <c r="M74" i="1"/>
  <c r="M73" i="1" l="1"/>
  <c r="K53" i="1"/>
  <c r="L69" i="1"/>
  <c r="L65" i="1"/>
  <c r="L64" i="1"/>
  <c r="L60" i="1"/>
  <c r="K70" i="1"/>
  <c r="K61" i="1"/>
  <c r="K67" i="1"/>
  <c r="K57" i="1"/>
  <c r="K56" i="1"/>
  <c r="J52" i="1"/>
  <c r="J48" i="1"/>
  <c r="K45" i="1"/>
  <c r="K44" i="1"/>
  <c r="I28" i="1"/>
  <c r="I25" i="1"/>
  <c r="I24" i="1"/>
  <c r="W29" i="1"/>
  <c r="V27" i="1"/>
  <c r="V26" i="1"/>
  <c r="V23" i="1"/>
  <c r="V18" i="1"/>
  <c r="V17" i="1"/>
  <c r="V16" i="1"/>
  <c r="V15" i="1"/>
  <c r="V14" i="1"/>
  <c r="W13" i="1"/>
  <c r="W12" i="1"/>
  <c r="W11" i="1"/>
  <c r="V10" i="1"/>
  <c r="V9" i="1"/>
  <c r="V8" i="1"/>
  <c r="E8" i="1"/>
  <c r="I21" i="1"/>
  <c r="I20" i="1"/>
  <c r="Y118" i="1" l="1"/>
  <c r="Y119" i="1"/>
  <c r="Y120" i="1"/>
  <c r="Y117" i="1"/>
  <c r="Y114" i="1"/>
  <c r="X112" i="1"/>
  <c r="V96" i="1"/>
  <c r="W93" i="1"/>
  <c r="W66" i="1"/>
  <c r="W62" i="1"/>
  <c r="W58" i="1"/>
  <c r="V55" i="1"/>
  <c r="V54" i="1"/>
  <c r="I51" i="1" l="1"/>
  <c r="I47" i="1"/>
  <c r="G36" i="1"/>
  <c r="G37" i="1"/>
  <c r="G33" i="1"/>
  <c r="G34" i="1"/>
  <c r="G32" i="1"/>
  <c r="G31" i="1"/>
  <c r="F108" i="1"/>
  <c r="D108" i="1"/>
  <c r="E110" i="1"/>
  <c r="F92" i="1"/>
  <c r="D92" i="1"/>
  <c r="F95" i="1"/>
  <c r="D95" i="1"/>
  <c r="E97" i="1"/>
  <c r="E96" i="1"/>
  <c r="E94" i="1"/>
  <c r="E93" i="1"/>
  <c r="F86" i="1"/>
  <c r="D86" i="1"/>
  <c r="E88" i="1"/>
  <c r="E87" i="1"/>
  <c r="F80" i="1"/>
  <c r="D80" i="1"/>
  <c r="E82" i="1"/>
  <c r="E81" i="1"/>
  <c r="F73" i="1"/>
  <c r="F71" i="1" s="1"/>
  <c r="D73" i="1"/>
  <c r="E75" i="1"/>
  <c r="E74" i="1"/>
  <c r="F68" i="1"/>
  <c r="D68" i="1"/>
  <c r="E70" i="1"/>
  <c r="E69" i="1"/>
  <c r="F59" i="1"/>
  <c r="D59" i="1"/>
  <c r="F63" i="1"/>
  <c r="D63" i="1"/>
  <c r="E65" i="1"/>
  <c r="E64" i="1"/>
  <c r="E61" i="1"/>
  <c r="E60" i="1"/>
  <c r="F46" i="1"/>
  <c r="F43" i="1" s="1"/>
  <c r="D46" i="1"/>
  <c r="D43" i="1" s="1"/>
  <c r="I50" i="1"/>
  <c r="E50" i="1"/>
  <c r="I49" i="1"/>
  <c r="E49" i="1"/>
  <c r="E48" i="1"/>
  <c r="E47" i="1"/>
  <c r="F35" i="1"/>
  <c r="F30" i="1" s="1"/>
  <c r="D35" i="1"/>
  <c r="E37" i="1"/>
  <c r="E36" i="1"/>
  <c r="F7" i="1"/>
  <c r="F22" i="1"/>
  <c r="D22" i="1"/>
  <c r="I22" i="1" s="1"/>
  <c r="E25" i="1"/>
  <c r="E24" i="1"/>
  <c r="E23" i="1"/>
  <c r="F19" i="1"/>
  <c r="D19" i="1"/>
  <c r="I19" i="1" l="1"/>
  <c r="D30" i="1"/>
  <c r="I35" i="1"/>
  <c r="I43" i="1"/>
  <c r="L63" i="1"/>
  <c r="K59" i="1"/>
  <c r="K68" i="1"/>
  <c r="F53" i="1"/>
  <c r="F90" i="1"/>
  <c r="G30" i="1"/>
  <c r="D53" i="1"/>
  <c r="D71" i="1"/>
  <c r="D90" i="1"/>
  <c r="F6" i="1"/>
  <c r="E21" i="1"/>
  <c r="E20" i="1"/>
  <c r="D7" i="1"/>
  <c r="V7" i="1" s="1"/>
  <c r="E18" i="1"/>
  <c r="E17" i="1"/>
  <c r="E16" i="1"/>
  <c r="E15" i="1"/>
  <c r="E14" i="1"/>
  <c r="E13" i="1"/>
  <c r="E12" i="1"/>
  <c r="E11" i="1"/>
  <c r="E10" i="1"/>
  <c r="E9" i="1"/>
  <c r="D6" i="1" l="1"/>
  <c r="I6" i="1" s="1"/>
  <c r="I39" i="1"/>
  <c r="I40" i="1"/>
  <c r="I41" i="1"/>
  <c r="I42" i="1"/>
  <c r="I46" i="1"/>
  <c r="F106" i="1" l="1"/>
  <c r="D106" i="1"/>
  <c r="F111" i="1"/>
  <c r="D111" i="1"/>
  <c r="F102" i="1"/>
  <c r="D102" i="1"/>
  <c r="F38" i="1"/>
  <c r="D38" i="1"/>
  <c r="F5" i="1" l="1"/>
  <c r="I38" i="1"/>
  <c r="D5" i="1"/>
  <c r="E38" i="1"/>
  <c r="E43" i="1"/>
  <c r="E53" i="1"/>
  <c r="E71" i="1"/>
  <c r="E30" i="1"/>
  <c r="D122" i="1"/>
  <c r="E6" i="1"/>
  <c r="E90" i="1"/>
  <c r="E106" i="1"/>
  <c r="E108" i="1"/>
  <c r="E111" i="1"/>
  <c r="E102" i="1"/>
  <c r="G5" i="1" l="1"/>
  <c r="E107" i="1"/>
  <c r="E104" i="1"/>
  <c r="E109" i="1" l="1"/>
  <c r="A119" i="1" l="1"/>
  <c r="E54" i="1"/>
  <c r="E35" i="1"/>
  <c r="E34" i="1"/>
  <c r="E33" i="1"/>
  <c r="E32" i="1"/>
  <c r="E31" i="1"/>
  <c r="E29" i="1"/>
  <c r="E28" i="1"/>
  <c r="E27" i="1"/>
  <c r="E26" i="1"/>
  <c r="E22" i="1"/>
  <c r="E19" i="1"/>
  <c r="E95" i="1" l="1"/>
  <c r="E98" i="1"/>
  <c r="E99" i="1"/>
  <c r="E100" i="1"/>
  <c r="E101" i="1"/>
  <c r="E113" i="1"/>
  <c r="E91" i="1"/>
  <c r="E89" i="1"/>
  <c r="E78" i="1"/>
  <c r="E68" i="1"/>
  <c r="E67" i="1"/>
  <c r="E7" i="1"/>
  <c r="E116" i="1" l="1"/>
  <c r="E118" i="1"/>
  <c r="E119" i="1"/>
  <c r="E120" i="1"/>
  <c r="E121" i="1"/>
  <c r="E41" i="1"/>
  <c r="E40" i="1"/>
  <c r="E117" i="1" l="1"/>
  <c r="E115" i="1"/>
  <c r="E105" i="1" l="1"/>
  <c r="E103" i="1"/>
  <c r="E83" i="1" l="1"/>
  <c r="E86" i="1"/>
  <c r="E84" i="1"/>
  <c r="E76" i="1"/>
  <c r="E77" i="1"/>
  <c r="E73" i="1"/>
  <c r="E72" i="1"/>
  <c r="E66" i="1"/>
  <c r="E85" i="1"/>
  <c r="E63" i="1"/>
  <c r="E52" i="1"/>
  <c r="E5" i="1" l="1"/>
  <c r="E112" i="1" l="1"/>
  <c r="E92" i="1"/>
  <c r="E39" i="1"/>
  <c r="E79" i="1"/>
  <c r="E80" i="1"/>
  <c r="E51" i="1"/>
  <c r="E44" i="1"/>
  <c r="E45" i="1"/>
  <c r="E46" i="1"/>
  <c r="E42" i="1" l="1"/>
  <c r="E56" i="1"/>
  <c r="E58" i="1"/>
  <c r="E62" i="1"/>
  <c r="E55" i="1"/>
  <c r="E57" i="1"/>
  <c r="E59" i="1"/>
  <c r="E114" i="1"/>
</calcChain>
</file>

<file path=xl/sharedStrings.xml><?xml version="1.0" encoding="utf-8"?>
<sst xmlns="http://schemas.openxmlformats.org/spreadsheetml/2006/main" count="326" uniqueCount="177">
  <si>
    <t>№</t>
  </si>
  <si>
    <t>Наименование объекта</t>
  </si>
  <si>
    <t>Факт</t>
  </si>
  <si>
    <t>Ед. изм.</t>
  </si>
  <si>
    <t>План</t>
  </si>
  <si>
    <t>Факт %</t>
  </si>
  <si>
    <t>Фундаменты и площадки</t>
  </si>
  <si>
    <t>м3</t>
  </si>
  <si>
    <t>Площадка газового сепаратора (поз. 3.5)</t>
  </si>
  <si>
    <t>Площадка переключающей арматуры (5 шт.) (поз. 5.11)</t>
  </si>
  <si>
    <t>Насосная ПБФ с ЩСУ (поз. 5.12.1)</t>
  </si>
  <si>
    <t>Насосная закачки ПБФ в газопровод (5.12.2)</t>
  </si>
  <si>
    <t>Выветриватель (поз. 5.14)</t>
  </si>
  <si>
    <t>Емкость дренажная ПБФ (поз. 5.13)</t>
  </si>
  <si>
    <t>Емкость подземная дренажная (поз. 5.15)</t>
  </si>
  <si>
    <t>Аварийная емкость (поз. 7.7)</t>
  </si>
  <si>
    <t>Емкость дождевых стоков (поз. 7.8)</t>
  </si>
  <si>
    <t>Блок пожарных гидрантов (3 шт.) (поз. 11.6-11.8)</t>
  </si>
  <si>
    <t>Склад хранения присадок компаундирования (поз. 7.2)</t>
  </si>
  <si>
    <t>Площадка налива ПБТ (поз. 6.2)</t>
  </si>
  <si>
    <t>Площадка налива нефтепродуктов (поз. 6.3)</t>
  </si>
  <si>
    <t>Установка компаундирования (поз. 7.5)</t>
  </si>
  <si>
    <t>Пожарные резервуары (поз. 11.3-11.4)</t>
  </si>
  <si>
    <t>Горизонтальная факельная установка (поз. 4.4)</t>
  </si>
  <si>
    <t>Факельная установка низкого давления (поз. 4.1)</t>
  </si>
  <si>
    <t>Факельная установка высокого давления (поз. 4.2)</t>
  </si>
  <si>
    <t>Емкость для конденсатосборника (поз. 4.3)</t>
  </si>
  <si>
    <t>Июнь</t>
  </si>
  <si>
    <t>Блок управления ГФУ (поз. 4.5.2)</t>
  </si>
  <si>
    <t>Площадка одоризации (поз. 5.16)</t>
  </si>
  <si>
    <t>Емкость сбора дождевых стоков (поз. 5.17)</t>
  </si>
  <si>
    <t>Емкость сбора дождевых стоков (поз. 6.7)</t>
  </si>
  <si>
    <t>Резервуар подземный РПГ-5, V=4,93м3 (поз. 6.1.1)</t>
  </si>
  <si>
    <t>Отделение наполнения СУГ (поз. 6.1.3)</t>
  </si>
  <si>
    <t>Склад хранения баллонов СУГ (поз. 6.1.4)</t>
  </si>
  <si>
    <t>Операторная (поз. 6.8)</t>
  </si>
  <si>
    <t>Промежуточный склад нефтепродуктов (поз. 7.3)</t>
  </si>
  <si>
    <t>Емкость подземная дренажная (поз. 7.6)</t>
  </si>
  <si>
    <t>Контрольно-пропускной пункт (поз. 14)</t>
  </si>
  <si>
    <t>Компрессорная сжатого воздуха (поз. 8.1)</t>
  </si>
  <si>
    <t>Азотная станция (8.2)</t>
  </si>
  <si>
    <t>Комплекс переработки газового конденсата</t>
  </si>
  <si>
    <t>Май</t>
  </si>
  <si>
    <t>Апрель</t>
  </si>
  <si>
    <t>Блок учета и редуцирования газа (поз. 3.2)</t>
  </si>
  <si>
    <t>Блок учета расхода газа (поз. 3.1)</t>
  </si>
  <si>
    <t>Блок переключения (поз. 3.3)</t>
  </si>
  <si>
    <t>Одоризационная установка (поз. 5.18)</t>
  </si>
  <si>
    <t>Площадка факельного сепаратора (поз. 5.19)</t>
  </si>
  <si>
    <t>Площадка расходной емкости (поз. 6.1.2)</t>
  </si>
  <si>
    <t>Емкость сбора дождевых стоков (поз. 6.1.5.)</t>
  </si>
  <si>
    <t>Емкость аварийная V=40м3 (поз. 6.6)</t>
  </si>
  <si>
    <t>Емкость подземная дренажная V=12,5м3 (поз. 6.5)</t>
  </si>
  <si>
    <t>Емкость хозбытоых стоков V=5м3 (поз. 6.9)</t>
  </si>
  <si>
    <t>Площадка для приема присадок компаундирования (поз. 7.1)</t>
  </si>
  <si>
    <t>Площадка ресиверов азота (поз. 8.3)</t>
  </si>
  <si>
    <t>Насосная противопожарного водоснабжения (поз. 11.5)</t>
  </si>
  <si>
    <t>Блок-бокс ЩСУ (поз. 12.1 и поз. 23)</t>
  </si>
  <si>
    <t>КТПНУ - 2500/6/0,4кВ (поз. 12.2)</t>
  </si>
  <si>
    <t>Площадка мусорных контейнеров (поз. 15)</t>
  </si>
  <si>
    <t>Площадка жидких отходов (поз. 16)</t>
  </si>
  <si>
    <t>Защитная стенка (поз. 20)</t>
  </si>
  <si>
    <t>КТП - 2х1000 (поз. 24)</t>
  </si>
  <si>
    <t>Насосная конденсата ЩСУ (поз. 1.2)</t>
  </si>
  <si>
    <t>Площадка печей (поз. 1.3)</t>
  </si>
  <si>
    <t>Аварийная емкость (поз. 1.4)</t>
  </si>
  <si>
    <t>Дренажная емкость (поз. 1.5)</t>
  </si>
  <si>
    <t>Насосная СПБТ (поз. 1.6)</t>
  </si>
  <si>
    <t>Емкость сбора дождевых стоков (поз. 1.7)</t>
  </si>
  <si>
    <t>Площадка насосов стабильного конденсата (поз. 2.2)</t>
  </si>
  <si>
    <t>Ребойлер Н-101 (поз. 2.5)</t>
  </si>
  <si>
    <t>Укрытие Петрофак (поз. 2.4 и 2.6)</t>
  </si>
  <si>
    <t>MPS - 1,2,5 (поз. 2)</t>
  </si>
  <si>
    <t>BMS - 1 (поз. 2)</t>
  </si>
  <si>
    <t>Резевуарный парк СУГ (поз. 5.1-5.10)</t>
  </si>
  <si>
    <t>Технологическая эстакада (поз. 9.1 и 9.2)</t>
  </si>
  <si>
    <t>Установка стабилизации конденсата</t>
  </si>
  <si>
    <t>Наружная технологическая установка (поз. 1.1)</t>
  </si>
  <si>
    <t>Петрофак</t>
  </si>
  <si>
    <t>АГРС</t>
  </si>
  <si>
    <t>Факельная установка</t>
  </si>
  <si>
    <t>Товарно-сырьевой склад ПБФ</t>
  </si>
  <si>
    <t>Топливо-заправочный пункт</t>
  </si>
  <si>
    <t>Промежуточный парк</t>
  </si>
  <si>
    <t>Производство продуктов разделения воздуха</t>
  </si>
  <si>
    <t>Технологические эстакады</t>
  </si>
  <si>
    <t>Центральная операторная</t>
  </si>
  <si>
    <t>Вспомогательные сооружения</t>
  </si>
  <si>
    <t>1--10</t>
  </si>
  <si>
    <t>21--30</t>
  </si>
  <si>
    <t>11--20</t>
  </si>
  <si>
    <t>21--31</t>
  </si>
  <si>
    <t>Июль</t>
  </si>
  <si>
    <t>Август</t>
  </si>
  <si>
    <t>Сентябрь</t>
  </si>
  <si>
    <t>Октябрь</t>
  </si>
  <si>
    <t>15--20</t>
  </si>
  <si>
    <t>11--15</t>
  </si>
  <si>
    <t>1.1.</t>
  </si>
  <si>
    <t>1.2.</t>
  </si>
  <si>
    <t>1.3.</t>
  </si>
  <si>
    <t>1.4.</t>
  </si>
  <si>
    <t>1.5.</t>
  </si>
  <si>
    <t>1.6.</t>
  </si>
  <si>
    <t>1.7.</t>
  </si>
  <si>
    <t>2.2.</t>
  </si>
  <si>
    <t>2.5.</t>
  </si>
  <si>
    <t>2.4.</t>
  </si>
  <si>
    <t>3.1.</t>
  </si>
  <si>
    <t>3.2.</t>
  </si>
  <si>
    <t>3.3.</t>
  </si>
  <si>
    <t>3.5.</t>
  </si>
  <si>
    <t>4.1.</t>
  </si>
  <si>
    <t>4.2.</t>
  </si>
  <si>
    <t>4.3.</t>
  </si>
  <si>
    <t>4.4.</t>
  </si>
  <si>
    <t>4.5.</t>
  </si>
  <si>
    <t>5.1.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</si>
  <si>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</si>
  <si>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</si>
  <si>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</si>
  <si>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</si>
  <si>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</si>
  <si>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</si>
  <si>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</si>
  <si>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</si>
  <si>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</si>
  <si>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6.1.</t>
  </si>
  <si>
    <t>6.2.</t>
  </si>
  <si>
    <t>6.3.</t>
  </si>
  <si>
    <t>6.5.</t>
  </si>
  <si>
    <t>6.6.</t>
  </si>
  <si>
    <t>6.7.</t>
  </si>
  <si>
    <t>6.8.</t>
  </si>
  <si>
    <t>6.9.</t>
  </si>
  <si>
    <t>7.1.</t>
  </si>
  <si>
    <t>7.2.</t>
  </si>
  <si>
    <t>7.3.</t>
  </si>
  <si>
    <t>7.5.</t>
  </si>
  <si>
    <t>7.6.</t>
  </si>
  <si>
    <t>7.7.</t>
  </si>
  <si>
    <t>7.8.</t>
  </si>
  <si>
    <t>8.1.</t>
  </si>
  <si>
    <t>8.2.</t>
  </si>
  <si>
    <t>8.3.</t>
  </si>
  <si>
    <t>9.1.</t>
  </si>
  <si>
    <t>11.3.</t>
  </si>
  <si>
    <t>11.5.</t>
  </si>
  <si>
    <t>11.6.</t>
  </si>
  <si>
    <t>12.1.</t>
  </si>
  <si>
    <t>12.2.</t>
  </si>
  <si>
    <t>Плита монолитная ПМ-1</t>
  </si>
  <si>
    <t>Аппарат воздушного охлаждения ВХ-1/2</t>
  </si>
  <si>
    <t>Аппарат воздушного охлаждения ВХ-1/1</t>
  </si>
  <si>
    <t>Аппарат воздушного охлаждения ВХ-2</t>
  </si>
  <si>
    <t>Теплообменник 20Т-1</t>
  </si>
  <si>
    <t>Теплообменник 20Т-2</t>
  </si>
  <si>
    <t>Колонна детанизатор 20К-2</t>
  </si>
  <si>
    <t>Емкость С-1</t>
  </si>
  <si>
    <t>Емкость ЕМ-1, Е-1, Е-3</t>
  </si>
  <si>
    <t>Колонна детанизатор 20К-1/1</t>
  </si>
  <si>
    <t>Колонна детанизатор 20К-1/2</t>
  </si>
  <si>
    <t>Фундаменты</t>
  </si>
  <si>
    <t>ПМ-1</t>
  </si>
  <si>
    <t>МП-1</t>
  </si>
  <si>
    <t>Площадка</t>
  </si>
  <si>
    <t>Ф-3</t>
  </si>
  <si>
    <t>Ф-4</t>
  </si>
  <si>
    <t>Ф-9</t>
  </si>
  <si>
    <t>Полы</t>
  </si>
  <si>
    <t>БЗР</t>
  </si>
  <si>
    <t>ФНД</t>
  </si>
  <si>
    <t>ФВД</t>
  </si>
  <si>
    <t>Емкость Е-4</t>
  </si>
  <si>
    <t>Ф-1</t>
  </si>
  <si>
    <t>Надземная часть</t>
  </si>
  <si>
    <t>Фундамент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</si>
</sst>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u/>
      <sz val="8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2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8"/>
      <color rgb="FFFF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5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4" fontId="0" fillId="0" borderId="0" xfId="0" applyNumberFormat="1"/>
    <xf numFmtId="4" fontId="1" fillId="0" borderId="1" xfId="0" applyNumberFormat="1" applyFont="1" applyBorder="1"/>
    <xf numFmtId="0" fontId="1" fillId="0" borderId="0" xfId="0" applyFont="1"/>
    <xf numFmtId="9" fontId="5" fillId="0" borderId="1" xfId="1" applyFont="1" applyBorder="1" applyAlignment="1" applyProtection="1">
      <alignment horizontal="center" vertical="center" wrapText="1"/>
      <protection hidden="1"/>
    </xf>
    <xf numFmtId="9" fontId="6" fillId="0" borderId="1" xfId="1" applyFont="1" applyBorder="1" applyAlignment="1" applyProtection="1">
      <alignment horizontal="center" vertical="center" wrapText="1"/>
      <protection hidden="1"/>
    </xf>
    <xf numFmtId="9" fontId="5" fillId="3" borderId="4" xfId="1" applyFont="1" applyFill="1" applyBorder="1" applyAlignment="1" applyProtection="1">
      <alignment horizontal="center" vertical="center" wrapText="1"/>
      <protection hidden="1"/>
    </xf>
    <xf numFmtId="9" fontId="5" fillId="2" borderId="4" xfId="1" applyFont="1" applyFill="1" applyBorder="1" applyAlignment="1" applyProtection="1">
      <alignment horizontal="center" vertical="center" wrapText="1"/>
      <protection hidden="1"/>
    </xf>
    <xf numFmtId="9" fontId="5" fillId="2" borderId="3" xfId="1" applyFont="1" applyFill="1" applyBorder="1" applyAlignment="1" applyProtection="1">
      <alignment horizontal="center" vertical="center" wrapText="1"/>
      <protection hidden="1"/>
    </xf>
    <xf numFmtId="9" fontId="5" fillId="2" borderId="1" xfId="1" applyFont="1" applyFill="1" applyBorder="1" applyAlignment="1" applyProtection="1">
      <alignment horizontal="center" vertical="center" wrapText="1"/>
      <protection hidden="1"/>
    </xf>
    <xf numFmtId="9" fontId="5" fillId="2" borderId="1" xfId="1" applyFont="1" applyFill="1" applyBorder="1" applyAlignment="1" applyProtection="1">
      <alignment vertical="center" wrapText="1"/>
      <protection hidden="1"/>
    </xf>
    <xf numFmtId="0" fontId="8" fillId="0" borderId="4" xfId="0" applyFont="1" applyBorder="1"/>
    <xf numFmtId="9" fontId="5" fillId="3" borderId="1" xfId="1" applyFont="1" applyFill="1" applyBorder="1" applyAlignment="1" applyProtection="1">
      <alignment horizontal="center" vertical="center" wrapText="1"/>
      <protection hidden="1"/>
    </xf>
    <xf numFmtId="9" fontId="5" fillId="2" borderId="3" xfId="1" applyFont="1" applyFill="1" applyBorder="1" applyAlignment="1" applyProtection="1">
      <alignment vertical="center" wrapText="1"/>
      <protection hidden="1"/>
    </xf>
    <xf numFmtId="0" fontId="0" fillId="0" borderId="3" xfId="0" applyFont="1" applyBorder="1" applyAlignment="1">
      <alignment horizontal="center"/>
    </xf>
    <xf numFmtId="0" fontId="9" fillId="0" borderId="4" xfId="0" applyFont="1" applyBorder="1"/>
    <xf numFmtId="4" fontId="0" fillId="0" borderId="1" xfId="0" applyNumberFormat="1" applyFont="1" applyBorder="1"/>
    <xf numFmtId="0" fontId="0" fillId="0" borderId="0" xfId="0" applyFont="1"/>
    <xf numFmtId="0" fontId="0" fillId="2" borderId="4" xfId="0" applyFont="1" applyFill="1" applyBorder="1"/>
    <xf numFmtId="0" fontId="0" fillId="2" borderId="3" xfId="0" applyFont="1" applyFill="1" applyBorder="1"/>
    <xf numFmtId="0" fontId="9" fillId="0" borderId="7" xfId="0" applyFont="1" applyBorder="1"/>
    <xf numFmtId="4" fontId="0" fillId="0" borderId="6" xfId="0" applyNumberFormat="1" applyFont="1" applyBorder="1"/>
    <xf numFmtId="9" fontId="5" fillId="0" borderId="6" xfId="1" applyFont="1" applyBorder="1" applyAlignment="1" applyProtection="1">
      <alignment horizontal="center" vertical="center" wrapText="1"/>
      <protection hidden="1"/>
    </xf>
    <xf numFmtId="0" fontId="0" fillId="2" borderId="1" xfId="0" applyFont="1" applyFill="1" applyBorder="1"/>
    <xf numFmtId="0" fontId="1" fillId="2" borderId="3" xfId="0" applyFont="1" applyFill="1" applyBorder="1"/>
    <xf numFmtId="0" fontId="1" fillId="2" borderId="1" xfId="0" applyFont="1" applyFill="1" applyBorder="1"/>
    <xf numFmtId="0" fontId="1" fillId="2" borderId="4" xfId="0" applyFont="1" applyFill="1" applyBorder="1"/>
    <xf numFmtId="0" fontId="10" fillId="2" borderId="3" xfId="0" quotePrefix="1" applyFont="1" applyFill="1" applyBorder="1"/>
    <xf numFmtId="0" fontId="10" fillId="2" borderId="1" xfId="0" quotePrefix="1" applyFont="1" applyFill="1" applyBorder="1"/>
    <xf numFmtId="0" fontId="0" fillId="2" borderId="3" xfId="0" applyFill="1" applyBorder="1"/>
    <xf numFmtId="0" fontId="0" fillId="2" borderId="1" xfId="0" applyFill="1" applyBorder="1"/>
    <xf numFmtId="0" fontId="3" fillId="2" borderId="1" xfId="0" quotePrefix="1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0" fontId="1" fillId="0" borderId="24" xfId="0" applyFont="1" applyBorder="1" applyAlignment="1">
      <alignment horizontal="center" wrapText="1"/>
    </xf>
    <xf numFmtId="16" fontId="1" fillId="0" borderId="24" xfId="0" applyNumberFormat="1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9" fontId="5" fillId="2" borderId="4" xfId="1" applyFont="1" applyFill="1" applyBorder="1" applyAlignment="1" applyProtection="1">
      <alignment vertical="center" wrapText="1"/>
      <protection hidden="1"/>
    </xf>
    <xf numFmtId="0" fontId="0" fillId="2" borderId="4" xfId="0" applyFill="1" applyBorder="1"/>
    <xf numFmtId="0" fontId="3" fillId="2" borderId="4" xfId="0" quotePrefix="1" applyFont="1" applyFill="1" applyBorder="1"/>
    <xf numFmtId="0" fontId="10" fillId="2" borderId="4" xfId="0" quotePrefix="1" applyFont="1" applyFill="1" applyBorder="1"/>
    <xf numFmtId="0" fontId="0" fillId="2" borderId="7" xfId="0" applyFont="1" applyFill="1" applyBorder="1"/>
    <xf numFmtId="0" fontId="1" fillId="0" borderId="26" xfId="0" applyFont="1" applyBorder="1" applyAlignment="1">
      <alignment horizontal="center" wrapText="1"/>
    </xf>
    <xf numFmtId="0" fontId="3" fillId="2" borderId="3" xfId="0" quotePrefix="1" applyFont="1" applyFill="1" applyBorder="1"/>
    <xf numFmtId="16" fontId="0" fillId="0" borderId="3" xfId="0" applyNumberFormat="1" applyFont="1" applyBorder="1" applyAlignment="1">
      <alignment horizontal="center"/>
    </xf>
    <xf numFmtId="4" fontId="1" fillId="0" borderId="4" xfId="0" applyNumberFormat="1" applyFont="1" applyBorder="1"/>
    <xf numFmtId="4" fontId="0" fillId="0" borderId="4" xfId="0" applyNumberFormat="1" applyFont="1" applyBorder="1"/>
    <xf numFmtId="0" fontId="0" fillId="0" borderId="5" xfId="0" applyFont="1" applyBorder="1" applyAlignment="1">
      <alignment horizontal="center"/>
    </xf>
    <xf numFmtId="4" fontId="0" fillId="0" borderId="7" xfId="0" applyNumberFormat="1" applyFont="1" applyBorder="1"/>
    <xf numFmtId="9" fontId="6" fillId="3" borderId="1" xfId="1" applyFont="1" applyFill="1" applyBorder="1" applyAlignment="1" applyProtection="1">
      <alignment horizontal="center" vertical="center" wrapText="1"/>
      <protection hidden="1"/>
    </xf>
    <xf numFmtId="9" fontId="6" fillId="3" borderId="14" xfId="1" applyFont="1" applyFill="1" applyBorder="1" applyAlignment="1" applyProtection="1">
      <alignment horizontal="center" vertical="center" wrapText="1"/>
      <protection hidden="1"/>
    </xf>
    <xf numFmtId="0" fontId="11" fillId="0" borderId="4" xfId="0" applyFont="1" applyBorder="1"/>
    <xf numFmtId="0" fontId="0" fillId="0" borderId="1" xfId="0" applyFont="1" applyBorder="1"/>
    <xf numFmtId="4" fontId="1" fillId="0" borderId="27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wrapText="1"/>
    </xf>
    <xf numFmtId="9" fontId="5" fillId="2" borderId="29" xfId="1" applyFont="1" applyFill="1" applyBorder="1" applyAlignment="1" applyProtection="1">
      <alignment vertical="center" wrapText="1"/>
      <protection hidden="1"/>
    </xf>
    <xf numFmtId="9" fontId="5" fillId="2" borderId="29" xfId="1" applyFont="1" applyFill="1" applyBorder="1" applyAlignment="1" applyProtection="1">
      <alignment horizontal="center" vertical="center" wrapText="1"/>
      <protection hidden="1"/>
    </xf>
    <xf numFmtId="0" fontId="0" fillId="2" borderId="29" xfId="0" applyFont="1" applyFill="1" applyBorder="1"/>
    <xf numFmtId="0" fontId="10" fillId="2" borderId="29" xfId="0" quotePrefix="1" applyFont="1" applyFill="1" applyBorder="1"/>
    <xf numFmtId="0" fontId="0" fillId="2" borderId="29" xfId="0" applyFill="1" applyBorder="1"/>
    <xf numFmtId="0" fontId="0" fillId="2" borderId="30" xfId="0" applyFont="1" applyFill="1" applyBorder="1"/>
    <xf numFmtId="9" fontId="6" fillId="2" borderId="4" xfId="1" applyFont="1" applyFill="1" applyBorder="1" applyAlignment="1" applyProtection="1">
      <alignment horizontal="center" vertical="center" wrapText="1"/>
      <protection hidden="1"/>
    </xf>
    <xf numFmtId="0" fontId="0" fillId="0" borderId="4" xfId="0" applyFont="1" applyBorder="1"/>
    <xf numFmtId="9" fontId="6" fillId="2" borderId="3" xfId="1" applyFont="1" applyFill="1" applyBorder="1" applyAlignment="1" applyProtection="1">
      <alignment vertical="center" wrapText="1"/>
      <protection hidden="1"/>
    </xf>
    <xf numFmtId="9" fontId="6" fillId="2" borderId="4" xfId="1" applyFont="1" applyFill="1" applyBorder="1" applyAlignment="1" applyProtection="1">
      <alignment vertical="center" wrapText="1"/>
      <protection hidden="1"/>
    </xf>
    <xf numFmtId="0" fontId="0" fillId="0" borderId="31" xfId="0" applyFont="1" applyBorder="1"/>
    <xf numFmtId="9" fontId="6" fillId="2" borderId="3" xfId="1" applyFont="1" applyFill="1" applyBorder="1" applyAlignment="1" applyProtection="1">
      <alignment horizontal="center" vertical="center" wrapText="1"/>
      <protection hidden="1"/>
    </xf>
    <xf numFmtId="9" fontId="5" fillId="2" borderId="7" xfId="1" applyFont="1" applyFill="1" applyBorder="1" applyAlignment="1" applyProtection="1">
      <alignment horizontal="center" vertical="center" wrapText="1"/>
      <protection hidden="1"/>
    </xf>
    <xf numFmtId="9" fontId="5" fillId="3" borderId="14" xfId="1" applyFont="1" applyFill="1" applyBorder="1" applyAlignment="1" applyProtection="1">
      <alignment horizontal="center" vertical="center" wrapText="1"/>
      <protection hidden="1"/>
    </xf>
    <xf numFmtId="4" fontId="0" fillId="0" borderId="2" xfId="0" applyNumberFormat="1" applyFont="1" applyBorder="1"/>
    <xf numFmtId="0" fontId="0" fillId="2" borderId="14" xfId="0" applyFont="1" applyFill="1" applyBorder="1"/>
    <xf numFmtId="4" fontId="1" fillId="0" borderId="2" xfId="0" applyNumberFormat="1" applyFont="1" applyBorder="1"/>
    <xf numFmtId="9" fontId="6" fillId="2" borderId="14" xfId="1" applyFont="1" applyFill="1" applyBorder="1" applyAlignment="1" applyProtection="1">
      <alignment horizontal="center" vertical="center" wrapText="1"/>
      <protection hidden="1"/>
    </xf>
    <xf numFmtId="9" fontId="5" fillId="3" borderId="19" xfId="1" applyFont="1" applyFill="1" applyBorder="1" applyAlignment="1" applyProtection="1">
      <alignment horizontal="center" vertical="center" wrapText="1"/>
      <protection hidden="1"/>
    </xf>
    <xf numFmtId="9" fontId="5" fillId="3" borderId="17" xfId="1" applyFont="1" applyFill="1" applyBorder="1" applyAlignment="1" applyProtection="1">
      <alignment horizontal="center" vertical="center" wrapText="1"/>
      <protection hidden="1"/>
    </xf>
    <xf numFmtId="9" fontId="5" fillId="3" borderId="14" xfId="1" applyFont="1" applyFill="1" applyBorder="1" applyAlignment="1" applyProtection="1">
      <alignment horizontal="center" vertical="center" wrapText="1"/>
      <protection hidden="1"/>
    </xf>
    <xf numFmtId="9" fontId="5" fillId="3" borderId="18" xfId="1" applyFont="1" applyFill="1" applyBorder="1" applyAlignment="1" applyProtection="1">
      <alignment horizontal="center" vertical="center" wrapText="1"/>
      <protection hidden="1"/>
    </xf>
    <xf numFmtId="9" fontId="6" fillId="3" borderId="2" xfId="1" applyFont="1" applyFill="1" applyBorder="1" applyAlignment="1" applyProtection="1">
      <alignment horizontal="center" vertical="center" wrapText="1"/>
      <protection hidden="1"/>
    </xf>
    <xf numFmtId="9" fontId="6" fillId="3" borderId="17" xfId="1" applyFont="1" applyFill="1" applyBorder="1" applyAlignment="1" applyProtection="1">
      <alignment horizontal="center" vertical="center" wrapText="1"/>
      <protection hidden="1"/>
    </xf>
    <xf numFmtId="9" fontId="6" fillId="3" borderId="18" xfId="1" applyFont="1" applyFill="1" applyBorder="1" applyAlignment="1" applyProtection="1">
      <alignment horizontal="center" vertical="center" wrapText="1"/>
      <protection hidden="1"/>
    </xf>
    <xf numFmtId="9" fontId="6" fillId="3" borderId="19" xfId="1" applyFont="1" applyFill="1" applyBorder="1" applyAlignment="1" applyProtection="1">
      <alignment horizontal="center" vertical="center" wrapText="1"/>
      <protection hidden="1"/>
    </xf>
    <xf numFmtId="9" fontId="6" fillId="3" borderId="14" xfId="1" applyFont="1" applyFill="1" applyBorder="1" applyAlignment="1" applyProtection="1">
      <alignment horizontal="center" vertical="center" wrapText="1"/>
      <protection hidden="1"/>
    </xf>
    <xf numFmtId="9" fontId="5" fillId="3" borderId="2" xfId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9" fontId="5" fillId="3" borderId="15" xfId="1" applyFont="1" applyFill="1" applyBorder="1" applyAlignment="1" applyProtection="1">
      <alignment horizontal="center" vertical="center" wrapText="1"/>
      <protection hidden="1"/>
    </xf>
    <xf numFmtId="9" fontId="5" fillId="3" borderId="20" xfId="1" applyFont="1" applyFill="1" applyBorder="1" applyAlignment="1" applyProtection="1">
      <alignment horizontal="center" vertical="center" wrapText="1"/>
      <protection hidden="1"/>
    </xf>
    <xf numFmtId="9" fontId="5" fillId="3" borderId="16" xfId="1" applyFont="1" applyFill="1" applyBorder="1" applyAlignment="1" applyProtection="1">
      <alignment horizontal="center" vertical="center" wrapText="1"/>
      <protection hidden="1"/>
    </xf>
    <xf numFmtId="9" fontId="5" fillId="2" borderId="2" xfId="1" applyFont="1" applyFill="1" applyBorder="1" applyAlignment="1" applyProtection="1">
      <alignment vertical="center" wrapText="1"/>
      <protection hidden="1"/>
    </xf>
    <xf numFmtId="9" fontId="6" fillId="2" borderId="1" xfId="1" applyFont="1" applyFill="1" applyBorder="1" applyAlignment="1" applyProtection="1">
      <alignment horizontal="center" vertical="center" wrapText="1"/>
      <protection hidden="1"/>
    </xf>
    <xf numFmtId="9" fontId="12" fillId="2" borderId="4" xfId="1" applyFont="1" applyFill="1" applyBorder="1" applyAlignment="1" applyProtection="1">
      <alignment horizontal="center" vertical="center" wrapText="1"/>
      <protection hidden="1"/>
    </xf>
    <xf numFmtId="9" fontId="5" fillId="3" borderId="32" xfId="1" applyFont="1" applyFill="1" applyBorder="1" applyAlignment="1" applyProtection="1">
      <alignment horizontal="center" vertical="center" wrapText="1"/>
      <protection hidden="1"/>
    </xf>
    <xf numFmtId="9" fontId="5" fillId="3" borderId="33" xfId="1" applyFont="1" applyFill="1" applyBorder="1" applyAlignment="1" applyProtection="1">
      <alignment horizontal="center" vertical="center" wrapText="1"/>
      <protection hidden="1"/>
    </xf>
    <xf numFmtId="9" fontId="5" fillId="2" borderId="14" xfId="1" applyFont="1" applyFill="1" applyBorder="1" applyAlignment="1" applyProtection="1">
      <alignment vertical="center" wrapText="1"/>
      <protection hidden="1"/>
    </xf>
    <xf numFmtId="9" fontId="5" fillId="2" borderId="14" xfId="1" applyFont="1" applyFill="1" applyBorder="1" applyAlignment="1" applyProtection="1">
      <alignment horizontal="center" vertical="center" wrapText="1"/>
      <protection hidden="1"/>
    </xf>
    <xf numFmtId="0" fontId="0" fillId="2" borderId="14" xfId="0" applyFill="1" applyBorder="1"/>
    <xf numFmtId="0" fontId="0" fillId="2" borderId="34" xfId="0" applyFont="1" applyFill="1" applyBorder="1"/>
    <xf numFmtId="9" fontId="5" fillId="2" borderId="34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Процентный" xfId="1" builtinId="5"/>
  </cellStyles>
  <dxfs count="46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3850821</xdr:colOff>
      <xdr:row>0</xdr:row>
      <xdr:rowOff>81643</xdr:rowOff>
    </xdr:from>
    <xdr:to>
      <xdr:col>2</xdr:col>
      <xdr:colOff>557893</xdr:colOff>
      <xdr:row>0</xdr:row>
      <xdr:rowOff>622334</xdr:rowOff>
    </xdr:to>
    <xdr:pic>
      <xdr:nvPicPr>
        <xdr:cNvPr id="4" name="Рисунок 3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3464" y="81643"/>
          <a:ext cx="571500" cy="540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111578</xdr:colOff>
      <xdr:row>0</xdr:row>
      <xdr:rowOff>57150</xdr:rowOff>
    </xdr:from>
    <xdr:to>
      <xdr:col>16</xdr:col>
      <xdr:colOff>234043</xdr:colOff>
      <xdr:row>0</xdr:row>
      <xdr:rowOff>597841</xdr:rowOff>
    </xdr:to>
    <xdr:pic>
      <xdr:nvPicPr>
        <xdr:cNvPr id="12" name="Рисунок 11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9757" y="57150"/>
          <a:ext cx="571500" cy="540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122"/>
  <sheetViews>
    <sheetView tabSelected="1" zoomScale="70" zoomScaleNormal="7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U35" sqref="U35"/>
    </sheetView>
  </sheetViews>
  <sheetFormatPr defaultRowHeight="15" outlineLevelRow="2" x14ac:dyDescent="0.25"/>
  <cols>
    <col min="1" max="1" width="6.85546875" customWidth="1"/>
    <col min="2" max="2" width="57.85546875" customWidth="1"/>
    <col min="4" max="4" width="11" style="3" customWidth="1"/>
    <col min="5" max="5" width="8.85546875" customWidth="1"/>
    <col min="6" max="6" width="10.5703125" style="3" customWidth="1"/>
    <col min="7" max="26" width="6.7109375" customWidth="1"/>
  </cols>
  <sheetData>
    <row r="1" spans="1:26" ht="56.25" customHeight="1" thickBot="1" x14ac:dyDescent="0.3">
      <c r="A1" s="85" t="s">
        <v>41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</row>
    <row r="2" spans="1:26" ht="15.75" thickBot="1" x14ac:dyDescent="0.3">
      <c r="G2" s="97">
        <v>2013</v>
      </c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9"/>
      <c r="V2" s="97">
        <v>2014</v>
      </c>
      <c r="W2" s="98"/>
      <c r="X2" s="98"/>
      <c r="Y2" s="98"/>
      <c r="Z2" s="99"/>
    </row>
    <row r="3" spans="1:26" ht="21.75" customHeight="1" x14ac:dyDescent="0.25">
      <c r="A3" s="86" t="s">
        <v>0</v>
      </c>
      <c r="B3" s="88" t="s">
        <v>1</v>
      </c>
      <c r="C3" s="86" t="s">
        <v>3</v>
      </c>
      <c r="D3" s="90" t="s">
        <v>4</v>
      </c>
      <c r="E3" s="92" t="s">
        <v>5</v>
      </c>
      <c r="F3" s="100" t="s">
        <v>2</v>
      </c>
      <c r="G3" s="55" t="s">
        <v>42</v>
      </c>
      <c r="H3" s="94" t="s">
        <v>27</v>
      </c>
      <c r="I3" s="95"/>
      <c r="J3" s="96"/>
      <c r="K3" s="94" t="s">
        <v>92</v>
      </c>
      <c r="L3" s="95"/>
      <c r="M3" s="96"/>
      <c r="N3" s="94" t="s">
        <v>93</v>
      </c>
      <c r="O3" s="95"/>
      <c r="P3" s="96"/>
      <c r="Q3" s="94" t="s">
        <v>94</v>
      </c>
      <c r="R3" s="95"/>
      <c r="S3" s="96"/>
      <c r="T3" s="94" t="s">
        <v>95</v>
      </c>
      <c r="U3" s="96"/>
      <c r="V3" s="94" t="s">
        <v>43</v>
      </c>
      <c r="W3" s="96"/>
      <c r="X3" s="94" t="s">
        <v>42</v>
      </c>
      <c r="Y3" s="95"/>
      <c r="Z3" s="96"/>
    </row>
    <row r="4" spans="1:26" ht="13.5" customHeight="1" thickBot="1" x14ac:dyDescent="0.3">
      <c r="A4" s="87"/>
      <c r="B4" s="89"/>
      <c r="C4" s="87"/>
      <c r="D4" s="91"/>
      <c r="E4" s="93"/>
      <c r="F4" s="101"/>
      <c r="G4" s="56" t="s">
        <v>91</v>
      </c>
      <c r="H4" s="37" t="s">
        <v>88</v>
      </c>
      <c r="I4" s="38" t="s">
        <v>90</v>
      </c>
      <c r="J4" s="44" t="s">
        <v>89</v>
      </c>
      <c r="K4" s="37" t="s">
        <v>88</v>
      </c>
      <c r="L4" s="38" t="s">
        <v>90</v>
      </c>
      <c r="M4" s="44" t="s">
        <v>91</v>
      </c>
      <c r="N4" s="37" t="s">
        <v>88</v>
      </c>
      <c r="O4" s="38" t="s">
        <v>90</v>
      </c>
      <c r="P4" s="44" t="s">
        <v>91</v>
      </c>
      <c r="Q4" s="37" t="s">
        <v>88</v>
      </c>
      <c r="R4" s="38" t="s">
        <v>90</v>
      </c>
      <c r="S4" s="44" t="s">
        <v>89</v>
      </c>
      <c r="T4" s="37" t="s">
        <v>88</v>
      </c>
      <c r="U4" s="44" t="s">
        <v>97</v>
      </c>
      <c r="V4" s="36" t="s">
        <v>96</v>
      </c>
      <c r="W4" s="44" t="s">
        <v>89</v>
      </c>
      <c r="X4" s="37" t="s">
        <v>88</v>
      </c>
      <c r="Y4" s="38" t="s">
        <v>90</v>
      </c>
      <c r="Z4" s="44" t="s">
        <v>91</v>
      </c>
    </row>
    <row r="5" spans="1:26" s="5" customFormat="1" ht="19.5" customHeight="1" x14ac:dyDescent="0.3">
      <c r="A5" s="1"/>
      <c r="B5" s="2" t="s">
        <v>6</v>
      </c>
      <c r="C5" s="1"/>
      <c r="D5" s="4">
        <f>SUM(D6,D30,D38,D43,D53,D71,D90,D102,D106,D108,D111)</f>
        <v>6695.3499999999995</v>
      </c>
      <c r="E5" s="7">
        <f t="shared" ref="E5:E6" si="0">IF(D5&gt;0, F5/D5, 0)</f>
        <v>0</v>
      </c>
      <c r="F5" s="47">
        <f>SUM(F6,F30,F38,F43,F53,F71,F90,F102,F106,F108,F111)</f>
        <v>0</v>
      </c>
      <c r="G5" s="102">
        <f>IF(D5&gt;0, F5/D5, 0)</f>
        <v>0</v>
      </c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4"/>
    </row>
    <row r="6" spans="1:26" s="5" customFormat="1" x14ac:dyDescent="0.25">
      <c r="A6" s="1">
        <v>1</v>
      </c>
      <c r="B6" s="13" t="s">
        <v>76</v>
      </c>
      <c r="C6" s="1" t="s">
        <v>7</v>
      </c>
      <c r="D6" s="4">
        <f>SUM(D26:D29, D7, D19, D22)</f>
        <v>1069.22</v>
      </c>
      <c r="E6" s="6">
        <f t="shared" si="0"/>
        <v>0</v>
      </c>
      <c r="F6" s="73">
        <f>SUM(F26:F29, F7, F19, F22)</f>
        <v>0</v>
      </c>
      <c r="G6" s="57"/>
      <c r="H6" s="110"/>
      <c r="I6" s="84">
        <f>IF(D6&gt;0, F6/D6, 0)</f>
        <v>0</v>
      </c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7"/>
      <c r="Y6" s="27"/>
      <c r="Z6" s="28"/>
    </row>
    <row r="7" spans="1:26" s="19" customFormat="1" outlineLevel="1" x14ac:dyDescent="0.25">
      <c r="A7" s="16" t="s">
        <v>98</v>
      </c>
      <c r="B7" s="17" t="s">
        <v>77</v>
      </c>
      <c r="C7" s="16" t="s">
        <v>7</v>
      </c>
      <c r="D7" s="18">
        <f>SUM(D8:D18)</f>
        <v>952.56000000000006</v>
      </c>
      <c r="E7" s="6">
        <f t="shared" ref="E7:E21" si="1">IF(D7&gt;0, F7/D7, 0)</f>
        <v>0</v>
      </c>
      <c r="F7" s="71">
        <f>SUM(F8:F18)</f>
        <v>0</v>
      </c>
      <c r="G7" s="57"/>
      <c r="H7" s="110"/>
      <c r="I7" s="12"/>
      <c r="J7" s="39"/>
      <c r="K7" s="15"/>
      <c r="L7" s="12"/>
      <c r="M7" s="20"/>
      <c r="N7" s="21"/>
      <c r="O7" s="25"/>
      <c r="P7" s="20"/>
      <c r="Q7" s="21"/>
      <c r="R7" s="12"/>
      <c r="S7" s="39"/>
      <c r="T7" s="110"/>
      <c r="U7" s="20"/>
      <c r="V7" s="75">
        <f>IF(D7&gt;0, F7/D7, 0)</f>
        <v>0</v>
      </c>
      <c r="W7" s="76"/>
      <c r="X7" s="77"/>
      <c r="Y7" s="25"/>
      <c r="Z7" s="20"/>
    </row>
    <row r="8" spans="1:26" s="19" customFormat="1" outlineLevel="2" x14ac:dyDescent="0.25">
      <c r="A8" s="16"/>
      <c r="B8" s="53" t="s">
        <v>151</v>
      </c>
      <c r="C8" s="16" t="s">
        <v>7</v>
      </c>
      <c r="D8" s="18">
        <v>626.20000000000005</v>
      </c>
      <c r="E8" s="6">
        <f>IF(D8&gt;0, F8/D8, 0)</f>
        <v>0</v>
      </c>
      <c r="F8" s="71">
        <v>0</v>
      </c>
      <c r="G8" s="58"/>
      <c r="H8" s="72"/>
      <c r="I8" s="25"/>
      <c r="J8" s="20"/>
      <c r="K8" s="21"/>
      <c r="L8" s="25"/>
      <c r="M8" s="20"/>
      <c r="N8" s="21"/>
      <c r="O8" s="25"/>
      <c r="P8" s="20"/>
      <c r="Q8" s="21"/>
      <c r="R8" s="12"/>
      <c r="S8" s="39"/>
      <c r="T8" s="72"/>
      <c r="U8" s="20"/>
      <c r="V8" s="75">
        <f>IF(D8&gt;0, F8/D8, 0)</f>
        <v>0</v>
      </c>
      <c r="W8" s="76"/>
      <c r="X8" s="77"/>
      <c r="Y8" s="25"/>
      <c r="Z8" s="20"/>
    </row>
    <row r="9" spans="1:26" s="19" customFormat="1" outlineLevel="2" x14ac:dyDescent="0.25">
      <c r="A9" s="16"/>
      <c r="B9" s="53" t="s">
        <v>152</v>
      </c>
      <c r="C9" s="16" t="s">
        <v>7</v>
      </c>
      <c r="D9" s="18">
        <v>45.91</v>
      </c>
      <c r="E9" s="6">
        <f t="shared" ref="E9:E13" si="2">IF(D9&gt;0, F9/D9, 0)</f>
        <v>0</v>
      </c>
      <c r="F9" s="71">
        <v>0</v>
      </c>
      <c r="G9" s="58"/>
      <c r="H9" s="111"/>
      <c r="I9" s="25"/>
      <c r="J9" s="20"/>
      <c r="K9" s="21"/>
      <c r="L9" s="25"/>
      <c r="M9" s="20"/>
      <c r="N9" s="21"/>
      <c r="O9" s="25"/>
      <c r="P9" s="20"/>
      <c r="Q9" s="21"/>
      <c r="R9" s="25"/>
      <c r="S9" s="20"/>
      <c r="T9" s="111"/>
      <c r="U9" s="20"/>
      <c r="V9" s="75">
        <f>IF(D9&gt;0, F9/D9, 0)</f>
        <v>0</v>
      </c>
      <c r="W9" s="78"/>
      <c r="X9" s="21"/>
      <c r="Y9" s="25"/>
      <c r="Z9" s="20"/>
    </row>
    <row r="10" spans="1:26" s="19" customFormat="1" outlineLevel="2" x14ac:dyDescent="0.25">
      <c r="A10" s="16"/>
      <c r="B10" s="53" t="s">
        <v>153</v>
      </c>
      <c r="C10" s="16" t="s">
        <v>7</v>
      </c>
      <c r="D10" s="18">
        <v>56.42</v>
      </c>
      <c r="E10" s="6">
        <f t="shared" si="2"/>
        <v>0</v>
      </c>
      <c r="F10" s="71">
        <v>0</v>
      </c>
      <c r="G10" s="58"/>
      <c r="H10" s="72"/>
      <c r="I10" s="11"/>
      <c r="J10" s="20"/>
      <c r="K10" s="21"/>
      <c r="L10" s="25"/>
      <c r="M10" s="20"/>
      <c r="N10" s="21"/>
      <c r="O10" s="25"/>
      <c r="P10" s="20"/>
      <c r="Q10" s="21"/>
      <c r="R10" s="25"/>
      <c r="S10" s="20"/>
      <c r="T10" s="111"/>
      <c r="U10" s="20"/>
      <c r="V10" s="75">
        <f>IF(D10&gt;0, F10/D10, 0)</f>
        <v>0</v>
      </c>
      <c r="W10" s="78"/>
      <c r="X10" s="21"/>
      <c r="Y10" s="25"/>
      <c r="Z10" s="20"/>
    </row>
    <row r="11" spans="1:26" s="19" customFormat="1" outlineLevel="2" x14ac:dyDescent="0.25">
      <c r="A11" s="16"/>
      <c r="B11" s="53" t="s">
        <v>154</v>
      </c>
      <c r="C11" s="16" t="s">
        <v>7</v>
      </c>
      <c r="D11" s="18">
        <v>11.24</v>
      </c>
      <c r="E11" s="6">
        <f t="shared" si="2"/>
        <v>0</v>
      </c>
      <c r="F11" s="71">
        <v>0</v>
      </c>
      <c r="G11" s="58"/>
      <c r="H11" s="72"/>
      <c r="I11" s="11"/>
      <c r="J11" s="20"/>
      <c r="K11" s="21"/>
      <c r="L11" s="25"/>
      <c r="M11" s="20"/>
      <c r="N11" s="21"/>
      <c r="O11" s="25"/>
      <c r="P11" s="20"/>
      <c r="Q11" s="21"/>
      <c r="R11" s="25"/>
      <c r="S11" s="20"/>
      <c r="T11" s="111"/>
      <c r="U11" s="20"/>
      <c r="V11" s="21"/>
      <c r="W11" s="14">
        <f>IF(D11&gt;0, F11/D11, 0)</f>
        <v>0</v>
      </c>
      <c r="X11" s="21"/>
      <c r="Y11" s="25"/>
      <c r="Z11" s="20"/>
    </row>
    <row r="12" spans="1:26" s="19" customFormat="1" outlineLevel="2" x14ac:dyDescent="0.25">
      <c r="A12" s="16"/>
      <c r="B12" s="53" t="s">
        <v>155</v>
      </c>
      <c r="C12" s="16" t="s">
        <v>7</v>
      </c>
      <c r="D12" s="18">
        <v>8.82</v>
      </c>
      <c r="E12" s="6">
        <f t="shared" si="2"/>
        <v>0</v>
      </c>
      <c r="F12" s="71">
        <v>0</v>
      </c>
      <c r="G12" s="58"/>
      <c r="H12" s="72"/>
      <c r="I12" s="11"/>
      <c r="J12" s="20"/>
      <c r="K12" s="21"/>
      <c r="L12" s="25"/>
      <c r="M12" s="20"/>
      <c r="N12" s="21"/>
      <c r="O12" s="25"/>
      <c r="P12" s="20"/>
      <c r="Q12" s="21"/>
      <c r="R12" s="25"/>
      <c r="S12" s="20"/>
      <c r="T12" s="111"/>
      <c r="U12" s="20"/>
      <c r="V12" s="21"/>
      <c r="W12" s="14">
        <f>IF(D12&gt;0, F12/D12, 0)</f>
        <v>0</v>
      </c>
      <c r="X12" s="21"/>
      <c r="Y12" s="25"/>
      <c r="Z12" s="20"/>
    </row>
    <row r="13" spans="1:26" s="19" customFormat="1" outlineLevel="2" x14ac:dyDescent="0.25">
      <c r="A13" s="16"/>
      <c r="B13" s="53" t="s">
        <v>156</v>
      </c>
      <c r="C13" s="16" t="s">
        <v>7</v>
      </c>
      <c r="D13" s="18">
        <v>8.01</v>
      </c>
      <c r="E13" s="6">
        <f t="shared" si="2"/>
        <v>0</v>
      </c>
      <c r="F13" s="71">
        <v>0</v>
      </c>
      <c r="G13" s="58"/>
      <c r="H13" s="72"/>
      <c r="I13" s="11"/>
      <c r="J13" s="20"/>
      <c r="K13" s="21"/>
      <c r="L13" s="25"/>
      <c r="M13" s="20"/>
      <c r="N13" s="21"/>
      <c r="O13" s="25"/>
      <c r="P13" s="20"/>
      <c r="Q13" s="21"/>
      <c r="R13" s="25"/>
      <c r="S13" s="20"/>
      <c r="T13" s="111"/>
      <c r="U13" s="20"/>
      <c r="V13" s="21"/>
      <c r="W13" s="14">
        <f>IF(D13&gt;0, F13/D13, 0)</f>
        <v>0</v>
      </c>
      <c r="X13" s="21"/>
      <c r="Y13" s="25"/>
      <c r="Z13" s="20"/>
    </row>
    <row r="14" spans="1:26" s="19" customFormat="1" outlineLevel="2" x14ac:dyDescent="0.25">
      <c r="A14" s="16"/>
      <c r="B14" s="53" t="s">
        <v>160</v>
      </c>
      <c r="C14" s="16" t="s">
        <v>7</v>
      </c>
      <c r="D14" s="18">
        <v>20.12</v>
      </c>
      <c r="E14" s="6">
        <f t="shared" ref="E14:E18" si="3">IF(D14&gt;0, F14/D14, 0)</f>
        <v>0</v>
      </c>
      <c r="F14" s="71">
        <v>0</v>
      </c>
      <c r="G14" s="58"/>
      <c r="H14" s="72"/>
      <c r="I14" s="25"/>
      <c r="J14" s="20"/>
      <c r="K14" s="21"/>
      <c r="L14" s="25"/>
      <c r="M14" s="20"/>
      <c r="N14" s="21"/>
      <c r="O14" s="25"/>
      <c r="P14" s="20"/>
      <c r="Q14" s="21"/>
      <c r="R14" s="25"/>
      <c r="S14" s="20"/>
      <c r="T14" s="111"/>
      <c r="U14" s="20"/>
      <c r="V14" s="75">
        <f>IF(D14&gt;0, F14/D14, 0)</f>
        <v>0</v>
      </c>
      <c r="W14" s="78"/>
      <c r="X14" s="21"/>
      <c r="Y14" s="25"/>
      <c r="Z14" s="20"/>
    </row>
    <row r="15" spans="1:26" s="19" customFormat="1" outlineLevel="2" x14ac:dyDescent="0.25">
      <c r="A15" s="16"/>
      <c r="B15" s="53" t="s">
        <v>161</v>
      </c>
      <c r="C15" s="16" t="s">
        <v>7</v>
      </c>
      <c r="D15" s="18">
        <v>18.7</v>
      </c>
      <c r="E15" s="6">
        <f t="shared" si="3"/>
        <v>0</v>
      </c>
      <c r="F15" s="71">
        <v>0</v>
      </c>
      <c r="G15" s="58"/>
      <c r="H15" s="111"/>
      <c r="I15" s="25"/>
      <c r="J15" s="20"/>
      <c r="K15" s="21"/>
      <c r="L15" s="25"/>
      <c r="M15" s="20"/>
      <c r="N15" s="21"/>
      <c r="O15" s="25"/>
      <c r="P15" s="20"/>
      <c r="Q15" s="21"/>
      <c r="R15" s="25"/>
      <c r="S15" s="20"/>
      <c r="T15" s="111"/>
      <c r="U15" s="20"/>
      <c r="V15" s="75">
        <f>IF(D15&gt;0, F15/D15, 0)</f>
        <v>0</v>
      </c>
      <c r="W15" s="78"/>
      <c r="X15" s="21"/>
      <c r="Y15" s="25"/>
      <c r="Z15" s="20"/>
    </row>
    <row r="16" spans="1:26" s="19" customFormat="1" outlineLevel="2" x14ac:dyDescent="0.25">
      <c r="A16" s="16"/>
      <c r="B16" s="53" t="s">
        <v>157</v>
      </c>
      <c r="C16" s="16" t="s">
        <v>7</v>
      </c>
      <c r="D16" s="18">
        <v>20.5</v>
      </c>
      <c r="E16" s="6">
        <f t="shared" si="3"/>
        <v>0</v>
      </c>
      <c r="F16" s="71">
        <v>0</v>
      </c>
      <c r="G16" s="58"/>
      <c r="H16" s="72"/>
      <c r="I16" s="11"/>
      <c r="J16" s="20"/>
      <c r="K16" s="21"/>
      <c r="L16" s="25"/>
      <c r="M16" s="20"/>
      <c r="N16" s="21"/>
      <c r="O16" s="25"/>
      <c r="P16" s="20"/>
      <c r="Q16" s="21"/>
      <c r="R16" s="25"/>
      <c r="S16" s="20"/>
      <c r="T16" s="111"/>
      <c r="U16" s="20"/>
      <c r="V16" s="75">
        <f>IF(D16&gt;0, F16/D16, 0)</f>
        <v>0</v>
      </c>
      <c r="W16" s="78"/>
      <c r="X16" s="21"/>
      <c r="Y16" s="25"/>
      <c r="Z16" s="20"/>
    </row>
    <row r="17" spans="1:26" s="19" customFormat="1" outlineLevel="2" x14ac:dyDescent="0.25">
      <c r="A17" s="16"/>
      <c r="B17" s="53" t="s">
        <v>159</v>
      </c>
      <c r="C17" s="16" t="s">
        <v>7</v>
      </c>
      <c r="D17" s="18">
        <v>96</v>
      </c>
      <c r="E17" s="6">
        <f t="shared" si="3"/>
        <v>0</v>
      </c>
      <c r="F17" s="71">
        <v>0</v>
      </c>
      <c r="G17" s="58"/>
      <c r="H17" s="72"/>
      <c r="I17" s="11"/>
      <c r="J17" s="20"/>
      <c r="K17" s="21"/>
      <c r="L17" s="25"/>
      <c r="M17" s="20"/>
      <c r="N17" s="21"/>
      <c r="O17" s="25"/>
      <c r="P17" s="20"/>
      <c r="Q17" s="21"/>
      <c r="R17" s="25"/>
      <c r="S17" s="20"/>
      <c r="T17" s="111"/>
      <c r="U17" s="20"/>
      <c r="V17" s="75">
        <f>IF(D17&gt;0, F17/D17, 0)</f>
        <v>0</v>
      </c>
      <c r="W17" s="78"/>
      <c r="X17" s="21"/>
      <c r="Y17" s="25"/>
      <c r="Z17" s="20"/>
    </row>
    <row r="18" spans="1:26" s="19" customFormat="1" outlineLevel="2" x14ac:dyDescent="0.25">
      <c r="A18" s="16"/>
      <c r="B18" s="53" t="s">
        <v>158</v>
      </c>
      <c r="C18" s="16" t="s">
        <v>7</v>
      </c>
      <c r="D18" s="18">
        <v>40.64</v>
      </c>
      <c r="E18" s="6">
        <f t="shared" si="3"/>
        <v>0</v>
      </c>
      <c r="F18" s="71">
        <v>0</v>
      </c>
      <c r="G18" s="58"/>
      <c r="H18" s="72"/>
      <c r="I18" s="11"/>
      <c r="J18" s="20"/>
      <c r="K18" s="21"/>
      <c r="L18" s="25"/>
      <c r="M18" s="20"/>
      <c r="N18" s="21"/>
      <c r="O18" s="25"/>
      <c r="P18" s="20"/>
      <c r="Q18" s="21"/>
      <c r="R18" s="25"/>
      <c r="S18" s="20"/>
      <c r="T18" s="11"/>
      <c r="U18" s="20"/>
      <c r="V18" s="75">
        <f>IF(D18&gt;0, F18/D18, 0)</f>
        <v>0</v>
      </c>
      <c r="W18" s="78"/>
      <c r="X18" s="21"/>
      <c r="Y18" s="25"/>
      <c r="Z18" s="20"/>
    </row>
    <row r="19" spans="1:26" s="19" customFormat="1" outlineLevel="1" x14ac:dyDescent="0.25">
      <c r="A19" s="16" t="s">
        <v>99</v>
      </c>
      <c r="B19" s="17" t="s">
        <v>63</v>
      </c>
      <c r="C19" s="16" t="s">
        <v>7</v>
      </c>
      <c r="D19" s="18">
        <f>SUM(D20:D21)</f>
        <v>24.66</v>
      </c>
      <c r="E19" s="6">
        <f t="shared" si="1"/>
        <v>0</v>
      </c>
      <c r="F19" s="71">
        <f>SUM(F20:F21)</f>
        <v>0</v>
      </c>
      <c r="G19" s="57"/>
      <c r="H19" s="110"/>
      <c r="I19" s="84">
        <f>IF(D19&gt;0, F19/D19, 0)</f>
        <v>0</v>
      </c>
      <c r="J19" s="78"/>
      <c r="K19" s="21"/>
      <c r="L19" s="25"/>
      <c r="M19" s="20"/>
      <c r="N19" s="21"/>
      <c r="O19" s="25"/>
      <c r="P19" s="20"/>
      <c r="Q19" s="21"/>
      <c r="R19" s="25"/>
      <c r="S19" s="20"/>
      <c r="T19" s="21"/>
      <c r="U19" s="20"/>
      <c r="V19" s="21"/>
      <c r="W19" s="20"/>
      <c r="X19" s="21"/>
      <c r="Y19" s="25"/>
      <c r="Z19" s="20"/>
    </row>
    <row r="20" spans="1:26" s="19" customFormat="1" outlineLevel="2" x14ac:dyDescent="0.25">
      <c r="A20" s="16"/>
      <c r="B20" s="53" t="s">
        <v>162</v>
      </c>
      <c r="C20" s="16" t="s">
        <v>7</v>
      </c>
      <c r="D20" s="18">
        <v>3.48</v>
      </c>
      <c r="E20" s="6">
        <f t="shared" si="1"/>
        <v>0</v>
      </c>
      <c r="F20" s="71">
        <v>0</v>
      </c>
      <c r="G20" s="58"/>
      <c r="H20" s="72"/>
      <c r="I20" s="14">
        <f>IF(D20&gt;0, F20/D20, 0)</f>
        <v>0</v>
      </c>
      <c r="J20" s="20"/>
      <c r="K20" s="21"/>
      <c r="L20" s="25"/>
      <c r="M20" s="20"/>
      <c r="N20" s="21"/>
      <c r="O20" s="25"/>
      <c r="P20" s="20"/>
      <c r="Q20" s="21"/>
      <c r="R20" s="25"/>
      <c r="S20" s="20"/>
      <c r="T20" s="21"/>
      <c r="U20" s="20"/>
      <c r="V20" s="21"/>
      <c r="W20" s="20"/>
      <c r="X20" s="21"/>
      <c r="Y20" s="25"/>
      <c r="Z20" s="20"/>
    </row>
    <row r="21" spans="1:26" s="19" customFormat="1" outlineLevel="2" x14ac:dyDescent="0.25">
      <c r="A21" s="16"/>
      <c r="B21" s="53" t="s">
        <v>164</v>
      </c>
      <c r="C21" s="16" t="s">
        <v>7</v>
      </c>
      <c r="D21" s="18">
        <v>21.18</v>
      </c>
      <c r="E21" s="6">
        <f t="shared" si="1"/>
        <v>0</v>
      </c>
      <c r="F21" s="71">
        <v>0</v>
      </c>
      <c r="G21" s="58"/>
      <c r="H21" s="111"/>
      <c r="I21" s="84">
        <f>IF(D21&gt;0, F21/D21, 0)</f>
        <v>0</v>
      </c>
      <c r="J21" s="78"/>
      <c r="K21" s="21"/>
      <c r="L21" s="25"/>
      <c r="M21" s="20"/>
      <c r="N21" s="21"/>
      <c r="O21" s="25"/>
      <c r="P21" s="20"/>
      <c r="Q21" s="21"/>
      <c r="R21" s="25"/>
      <c r="S21" s="20"/>
      <c r="T21" s="21"/>
      <c r="U21" s="20"/>
      <c r="V21" s="21"/>
      <c r="W21" s="20"/>
      <c r="X21" s="21"/>
      <c r="Y21" s="25"/>
      <c r="Z21" s="20"/>
    </row>
    <row r="22" spans="1:26" s="19" customFormat="1" outlineLevel="1" x14ac:dyDescent="0.25">
      <c r="A22" s="16" t="s">
        <v>100</v>
      </c>
      <c r="B22" s="17" t="s">
        <v>64</v>
      </c>
      <c r="C22" s="16" t="s">
        <v>7</v>
      </c>
      <c r="D22" s="18">
        <f>SUM(D23:D25)</f>
        <v>55.82</v>
      </c>
      <c r="E22" s="6">
        <f t="shared" ref="E22:E27" si="4">IF(D22&gt;0, F22/D22, 0)</f>
        <v>0</v>
      </c>
      <c r="F22" s="71">
        <f>SUM(F23:F25)</f>
        <v>0</v>
      </c>
      <c r="G22" s="58"/>
      <c r="H22" s="111"/>
      <c r="I22" s="14">
        <f>IF(D22&gt;0, F22/D22, 0)</f>
        <v>0</v>
      </c>
      <c r="J22" s="20"/>
      <c r="K22" s="21"/>
      <c r="L22" s="25"/>
      <c r="M22" s="20"/>
      <c r="N22" s="21"/>
      <c r="O22" s="25"/>
      <c r="P22" s="20"/>
      <c r="Q22" s="21"/>
      <c r="R22" s="25"/>
      <c r="S22" s="20"/>
      <c r="T22" s="21"/>
      <c r="U22" s="20"/>
      <c r="V22" s="21"/>
      <c r="W22" s="20"/>
      <c r="X22" s="21"/>
      <c r="Y22" s="25"/>
      <c r="Z22" s="20"/>
    </row>
    <row r="23" spans="1:26" s="19" customFormat="1" outlineLevel="2" x14ac:dyDescent="0.25">
      <c r="A23" s="16"/>
      <c r="B23" s="53" t="s">
        <v>165</v>
      </c>
      <c r="C23" s="16" t="s">
        <v>7</v>
      </c>
      <c r="D23" s="18">
        <v>48.39</v>
      </c>
      <c r="E23" s="6">
        <f t="shared" si="4"/>
        <v>0</v>
      </c>
      <c r="F23" s="71">
        <v>0</v>
      </c>
      <c r="G23" s="58"/>
      <c r="H23" s="72"/>
      <c r="I23" s="11"/>
      <c r="J23" s="20"/>
      <c r="K23" s="21"/>
      <c r="L23" s="25"/>
      <c r="M23" s="20"/>
      <c r="N23" s="21"/>
      <c r="O23" s="25"/>
      <c r="P23" s="20"/>
      <c r="Q23" s="21"/>
      <c r="R23" s="25"/>
      <c r="S23" s="20"/>
      <c r="T23" s="11"/>
      <c r="U23" s="20"/>
      <c r="V23" s="75">
        <f>IF(D23&gt;0, F23/D23, 0)</f>
        <v>0</v>
      </c>
      <c r="W23" s="78"/>
      <c r="X23" s="21"/>
      <c r="Y23" s="25"/>
      <c r="Z23" s="20"/>
    </row>
    <row r="24" spans="1:26" s="19" customFormat="1" outlineLevel="2" x14ac:dyDescent="0.25">
      <c r="A24" s="16"/>
      <c r="B24" s="53" t="s">
        <v>166</v>
      </c>
      <c r="C24" s="16" t="s">
        <v>7</v>
      </c>
      <c r="D24" s="18">
        <v>1.74</v>
      </c>
      <c r="E24" s="6">
        <f t="shared" si="4"/>
        <v>0</v>
      </c>
      <c r="F24" s="71">
        <v>0</v>
      </c>
      <c r="G24" s="58"/>
      <c r="H24" s="111"/>
      <c r="I24" s="14">
        <f>IF(D24&gt;0, F24/D24, 0)</f>
        <v>0</v>
      </c>
      <c r="J24" s="20"/>
      <c r="K24" s="21"/>
      <c r="L24" s="25"/>
      <c r="M24" s="20"/>
      <c r="N24" s="21"/>
      <c r="O24" s="25"/>
      <c r="P24" s="20"/>
      <c r="Q24" s="21"/>
      <c r="R24" s="25"/>
      <c r="S24" s="20"/>
      <c r="T24" s="21"/>
      <c r="U24" s="20"/>
      <c r="V24" s="21"/>
      <c r="W24" s="20"/>
      <c r="X24" s="21"/>
      <c r="Y24" s="25"/>
      <c r="Z24" s="20"/>
    </row>
    <row r="25" spans="1:26" s="19" customFormat="1" outlineLevel="2" x14ac:dyDescent="0.25">
      <c r="A25" s="16"/>
      <c r="B25" s="53" t="s">
        <v>167</v>
      </c>
      <c r="C25" s="16" t="s">
        <v>7</v>
      </c>
      <c r="D25" s="18">
        <v>5.69</v>
      </c>
      <c r="E25" s="6">
        <f t="shared" si="4"/>
        <v>0</v>
      </c>
      <c r="F25" s="71">
        <v>0</v>
      </c>
      <c r="G25" s="58"/>
      <c r="H25" s="111"/>
      <c r="I25" s="14">
        <f>IF(D25&gt;0, F25/D25, 0)</f>
        <v>0</v>
      </c>
      <c r="J25" s="20"/>
      <c r="K25" s="21"/>
      <c r="L25" s="25"/>
      <c r="M25" s="20"/>
      <c r="N25" s="21"/>
      <c r="O25" s="25"/>
      <c r="P25" s="20"/>
      <c r="Q25" s="21"/>
      <c r="R25" s="25"/>
      <c r="S25" s="20"/>
      <c r="T25" s="21"/>
      <c r="U25" s="20"/>
      <c r="V25" s="21"/>
      <c r="W25" s="20"/>
      <c r="X25" s="21"/>
      <c r="Y25" s="25"/>
      <c r="Z25" s="20"/>
    </row>
    <row r="26" spans="1:26" s="19" customFormat="1" outlineLevel="1" x14ac:dyDescent="0.25">
      <c r="A26" s="16" t="s">
        <v>101</v>
      </c>
      <c r="B26" s="17" t="s">
        <v>65</v>
      </c>
      <c r="C26" s="16" t="s">
        <v>7</v>
      </c>
      <c r="D26" s="18">
        <v>14.4</v>
      </c>
      <c r="E26" s="6">
        <f t="shared" si="4"/>
        <v>0</v>
      </c>
      <c r="F26" s="71">
        <v>0</v>
      </c>
      <c r="G26" s="58"/>
      <c r="H26" s="72"/>
      <c r="I26" s="11"/>
      <c r="J26" s="20"/>
      <c r="K26" s="21"/>
      <c r="L26" s="25"/>
      <c r="M26" s="20"/>
      <c r="N26" s="21"/>
      <c r="O26" s="25"/>
      <c r="P26" s="20"/>
      <c r="Q26" s="21"/>
      <c r="R26" s="25"/>
      <c r="S26" s="20"/>
      <c r="T26" s="11"/>
      <c r="U26" s="20"/>
      <c r="V26" s="75">
        <f>IF(D26&gt;0, F26/D26, 0)</f>
        <v>0</v>
      </c>
      <c r="W26" s="78"/>
      <c r="X26" s="21"/>
      <c r="Y26" s="25"/>
      <c r="Z26" s="20"/>
    </row>
    <row r="27" spans="1:26" s="19" customFormat="1" outlineLevel="1" x14ac:dyDescent="0.25">
      <c r="A27" s="16" t="s">
        <v>102</v>
      </c>
      <c r="B27" s="17" t="s">
        <v>66</v>
      </c>
      <c r="C27" s="16" t="s">
        <v>7</v>
      </c>
      <c r="D27" s="18">
        <v>14.4</v>
      </c>
      <c r="E27" s="6">
        <f t="shared" si="4"/>
        <v>0</v>
      </c>
      <c r="F27" s="71">
        <v>0</v>
      </c>
      <c r="G27" s="58"/>
      <c r="H27" s="72"/>
      <c r="I27" s="11"/>
      <c r="J27" s="20"/>
      <c r="K27" s="21"/>
      <c r="L27" s="25"/>
      <c r="M27" s="20"/>
      <c r="N27" s="21"/>
      <c r="O27" s="25"/>
      <c r="P27" s="20"/>
      <c r="Q27" s="21"/>
      <c r="R27" s="25"/>
      <c r="S27" s="20"/>
      <c r="T27" s="11"/>
      <c r="U27" s="20"/>
      <c r="V27" s="75">
        <f>IF(D27&gt;0, F27/D27, 0)</f>
        <v>0</v>
      </c>
      <c r="W27" s="78"/>
      <c r="X27" s="21"/>
      <c r="Y27" s="25"/>
      <c r="Z27" s="20"/>
    </row>
    <row r="28" spans="1:26" s="19" customFormat="1" outlineLevel="1" x14ac:dyDescent="0.25">
      <c r="A28" s="16" t="s">
        <v>103</v>
      </c>
      <c r="B28" s="17" t="s">
        <v>67</v>
      </c>
      <c r="C28" s="16" t="s">
        <v>7</v>
      </c>
      <c r="D28" s="18">
        <v>2.36</v>
      </c>
      <c r="E28" s="6">
        <f t="shared" ref="E28" si="5">IF(D28&gt;0, F28/D28, 0)</f>
        <v>0</v>
      </c>
      <c r="F28" s="71">
        <v>0</v>
      </c>
      <c r="G28" s="58"/>
      <c r="H28" s="72"/>
      <c r="I28" s="14">
        <f>IF(D28&gt;0, F28/D28, 0)</f>
        <v>0</v>
      </c>
      <c r="J28" s="20"/>
      <c r="K28" s="21"/>
      <c r="L28" s="25"/>
      <c r="M28" s="20"/>
      <c r="N28" s="21"/>
      <c r="O28" s="25"/>
      <c r="P28" s="20"/>
      <c r="Q28" s="21"/>
      <c r="R28" s="25"/>
      <c r="S28" s="20"/>
      <c r="T28" s="21"/>
      <c r="U28" s="20"/>
      <c r="V28" s="21"/>
      <c r="W28" s="20"/>
      <c r="X28" s="21"/>
      <c r="Y28" s="25"/>
      <c r="Z28" s="20"/>
    </row>
    <row r="29" spans="1:26" s="19" customFormat="1" outlineLevel="1" x14ac:dyDescent="0.25">
      <c r="A29" s="16" t="s">
        <v>104</v>
      </c>
      <c r="B29" s="17" t="s">
        <v>68</v>
      </c>
      <c r="C29" s="16" t="s">
        <v>7</v>
      </c>
      <c r="D29" s="18">
        <v>5.0199999999999996</v>
      </c>
      <c r="E29" s="6">
        <f t="shared" ref="E29:E38" si="6">IF(D29&gt;0, F29/D29, 0)</f>
        <v>0</v>
      </c>
      <c r="F29" s="71">
        <v>0</v>
      </c>
      <c r="G29" s="58"/>
      <c r="H29" s="72"/>
      <c r="I29" s="11"/>
      <c r="J29" s="20"/>
      <c r="K29" s="21"/>
      <c r="L29" s="25"/>
      <c r="M29" s="20"/>
      <c r="N29" s="21"/>
      <c r="O29" s="25"/>
      <c r="P29" s="20"/>
      <c r="Q29" s="21"/>
      <c r="R29" s="25"/>
      <c r="S29" s="20"/>
      <c r="T29" s="11"/>
      <c r="U29" s="20"/>
      <c r="V29" s="21"/>
      <c r="W29" s="84">
        <f>IF(D29&gt;0, F29/D29, 0)</f>
        <v>0</v>
      </c>
      <c r="X29" s="77"/>
      <c r="Y29" s="25"/>
      <c r="Z29" s="20"/>
    </row>
    <row r="30" spans="1:26" s="5" customFormat="1" x14ac:dyDescent="0.25">
      <c r="A30" s="1">
        <v>2</v>
      </c>
      <c r="B30" s="13" t="s">
        <v>78</v>
      </c>
      <c r="C30" s="1" t="s">
        <v>7</v>
      </c>
      <c r="D30" s="4">
        <f>SUM(D31:D35)</f>
        <v>48.61</v>
      </c>
      <c r="E30" s="7">
        <f t="shared" ref="E30" si="7">IF(D30&gt;0, F30/D30, 0)</f>
        <v>0</v>
      </c>
      <c r="F30" s="47">
        <f>SUM(F31:F35)</f>
        <v>0</v>
      </c>
      <c r="G30" s="75">
        <f>IF(D30&gt;0, F30/D30, 0)</f>
        <v>0</v>
      </c>
      <c r="H30" s="76"/>
      <c r="I30" s="77"/>
      <c r="J30" s="63"/>
      <c r="K30" s="26"/>
      <c r="L30" s="27"/>
      <c r="M30" s="28"/>
      <c r="N30" s="26"/>
      <c r="O30" s="27"/>
      <c r="P30" s="28"/>
      <c r="Q30" s="26"/>
      <c r="R30" s="27"/>
      <c r="S30" s="28"/>
      <c r="T30" s="26"/>
      <c r="U30" s="28"/>
      <c r="V30" s="26"/>
      <c r="W30" s="28"/>
      <c r="X30" s="26"/>
      <c r="Y30" s="27"/>
      <c r="Z30" s="28"/>
    </row>
    <row r="31" spans="1:26" s="19" customFormat="1" outlineLevel="1" x14ac:dyDescent="0.25">
      <c r="A31" s="16" t="s">
        <v>105</v>
      </c>
      <c r="B31" s="17" t="s">
        <v>69</v>
      </c>
      <c r="C31" s="16" t="s">
        <v>7</v>
      </c>
      <c r="D31" s="18">
        <v>23.56</v>
      </c>
      <c r="E31" s="6">
        <f t="shared" si="6"/>
        <v>0</v>
      </c>
      <c r="F31" s="48">
        <v>0</v>
      </c>
      <c r="G31" s="75">
        <f>IF(D31&gt;0, F31/D31, 0)</f>
        <v>0</v>
      </c>
      <c r="H31" s="77"/>
      <c r="I31" s="25"/>
      <c r="J31" s="9"/>
      <c r="K31" s="21"/>
      <c r="L31" s="25"/>
      <c r="M31" s="20"/>
      <c r="N31" s="21"/>
      <c r="O31" s="25"/>
      <c r="P31" s="20"/>
      <c r="Q31" s="21"/>
      <c r="R31" s="25"/>
      <c r="S31" s="20"/>
      <c r="T31" s="21"/>
      <c r="U31" s="20"/>
      <c r="V31" s="21"/>
      <c r="W31" s="20"/>
      <c r="X31" s="21"/>
      <c r="Y31" s="25"/>
      <c r="Z31" s="20"/>
    </row>
    <row r="32" spans="1:26" s="19" customFormat="1" outlineLevel="1" x14ac:dyDescent="0.25">
      <c r="A32" s="16" t="s">
        <v>106</v>
      </c>
      <c r="B32" s="17" t="s">
        <v>70</v>
      </c>
      <c r="C32" s="16" t="s">
        <v>7</v>
      </c>
      <c r="D32" s="18">
        <v>1.9</v>
      </c>
      <c r="E32" s="6">
        <f t="shared" si="6"/>
        <v>0</v>
      </c>
      <c r="F32" s="48">
        <v>0</v>
      </c>
      <c r="G32" s="75">
        <f>IF(D32&gt;0, F32/D32, 0)</f>
        <v>0</v>
      </c>
      <c r="H32" s="77"/>
      <c r="I32" s="25"/>
      <c r="J32" s="9"/>
      <c r="K32" s="21"/>
      <c r="L32" s="25"/>
      <c r="M32" s="20"/>
      <c r="N32" s="21"/>
      <c r="O32" s="25"/>
      <c r="P32" s="20"/>
      <c r="Q32" s="21"/>
      <c r="R32" s="25"/>
      <c r="S32" s="20"/>
      <c r="T32" s="21"/>
      <c r="U32" s="20"/>
      <c r="V32" s="21"/>
      <c r="W32" s="20"/>
      <c r="X32" s="21"/>
      <c r="Y32" s="25"/>
      <c r="Z32" s="20"/>
    </row>
    <row r="33" spans="1:26" s="19" customFormat="1" outlineLevel="1" x14ac:dyDescent="0.25">
      <c r="A33" s="16">
        <v>2</v>
      </c>
      <c r="B33" s="17" t="s">
        <v>72</v>
      </c>
      <c r="C33" s="16" t="s">
        <v>7</v>
      </c>
      <c r="D33" s="18">
        <v>7.74</v>
      </c>
      <c r="E33" s="6">
        <f t="shared" si="6"/>
        <v>0</v>
      </c>
      <c r="F33" s="48">
        <v>0</v>
      </c>
      <c r="G33" s="75">
        <f>IF(D33&gt;0, F33/D33, 0)</f>
        <v>0</v>
      </c>
      <c r="H33" s="77"/>
      <c r="I33" s="25"/>
      <c r="J33" s="9"/>
      <c r="K33" s="21"/>
      <c r="L33" s="25"/>
      <c r="M33" s="20"/>
      <c r="N33" s="21"/>
      <c r="O33" s="25"/>
      <c r="P33" s="20"/>
      <c r="Q33" s="21"/>
      <c r="R33" s="25"/>
      <c r="S33" s="20"/>
      <c r="T33" s="21"/>
      <c r="U33" s="20"/>
      <c r="V33" s="21"/>
      <c r="W33" s="20"/>
      <c r="X33" s="21"/>
      <c r="Y33" s="25"/>
      <c r="Z33" s="20"/>
    </row>
    <row r="34" spans="1:26" s="19" customFormat="1" outlineLevel="1" x14ac:dyDescent="0.25">
      <c r="A34" s="16">
        <v>2</v>
      </c>
      <c r="B34" s="17" t="s">
        <v>73</v>
      </c>
      <c r="C34" s="16" t="s">
        <v>7</v>
      </c>
      <c r="D34" s="18">
        <v>6.27</v>
      </c>
      <c r="E34" s="6">
        <f t="shared" si="6"/>
        <v>0</v>
      </c>
      <c r="F34" s="48">
        <v>0</v>
      </c>
      <c r="G34" s="75">
        <f>IF(D34&gt;0, F34/D34, 0)</f>
        <v>0</v>
      </c>
      <c r="H34" s="77"/>
      <c r="I34" s="25"/>
      <c r="J34" s="9"/>
      <c r="K34" s="21"/>
      <c r="L34" s="25"/>
      <c r="M34" s="20"/>
      <c r="N34" s="21"/>
      <c r="O34" s="25"/>
      <c r="P34" s="20"/>
      <c r="Q34" s="21"/>
      <c r="R34" s="25"/>
      <c r="S34" s="20"/>
      <c r="T34" s="21"/>
      <c r="U34" s="20"/>
      <c r="V34" s="21"/>
      <c r="W34" s="20"/>
      <c r="X34" s="21"/>
      <c r="Y34" s="25"/>
      <c r="Z34" s="20"/>
    </row>
    <row r="35" spans="1:26" s="19" customFormat="1" ht="15" customHeight="1" outlineLevel="1" x14ac:dyDescent="0.25">
      <c r="A35" s="46" t="s">
        <v>107</v>
      </c>
      <c r="B35" s="17" t="s">
        <v>71</v>
      </c>
      <c r="C35" s="16" t="s">
        <v>7</v>
      </c>
      <c r="D35" s="18">
        <f>SUM(D36:D37)</f>
        <v>9.14</v>
      </c>
      <c r="E35" s="6">
        <f t="shared" si="6"/>
        <v>0</v>
      </c>
      <c r="F35" s="48">
        <f>SUM(F36:F37)</f>
        <v>0</v>
      </c>
      <c r="G35" s="58"/>
      <c r="H35" s="10"/>
      <c r="I35" s="14">
        <f>IF(D35&gt;0, F35/D35, 0)</f>
        <v>0</v>
      </c>
      <c r="J35" s="9"/>
      <c r="K35" s="21"/>
      <c r="L35" s="25"/>
      <c r="M35" s="20"/>
      <c r="N35" s="21"/>
      <c r="O35" s="25"/>
      <c r="P35" s="20"/>
      <c r="Q35" s="21"/>
      <c r="R35" s="25"/>
      <c r="S35" s="20"/>
      <c r="T35" s="21"/>
      <c r="U35" s="20"/>
      <c r="V35" s="21"/>
      <c r="W35" s="20"/>
      <c r="X35" s="21"/>
      <c r="Y35" s="25"/>
      <c r="Z35" s="20"/>
    </row>
    <row r="36" spans="1:26" s="19" customFormat="1" outlineLevel="2" x14ac:dyDescent="0.25">
      <c r="A36" s="16"/>
      <c r="B36" s="53" t="s">
        <v>168</v>
      </c>
      <c r="C36" s="16" t="s">
        <v>7</v>
      </c>
      <c r="D36" s="18">
        <v>1.34</v>
      </c>
      <c r="E36" s="6">
        <f t="shared" si="6"/>
        <v>0</v>
      </c>
      <c r="F36" s="48">
        <v>0</v>
      </c>
      <c r="G36" s="75">
        <f>IF(D36&gt;0, F36/D36, 0)</f>
        <v>0</v>
      </c>
      <c r="H36" s="77"/>
      <c r="I36" s="11"/>
      <c r="J36" s="20"/>
      <c r="K36" s="21"/>
      <c r="L36" s="25"/>
      <c r="M36" s="20"/>
      <c r="N36" s="21"/>
      <c r="O36" s="25"/>
      <c r="P36" s="20"/>
      <c r="Q36" s="21"/>
      <c r="R36" s="25"/>
      <c r="S36" s="20"/>
      <c r="T36" s="21"/>
      <c r="U36" s="20"/>
      <c r="V36" s="21"/>
      <c r="W36" s="20"/>
      <c r="X36" s="21"/>
      <c r="Y36" s="25"/>
      <c r="Z36" s="20"/>
    </row>
    <row r="37" spans="1:26" s="19" customFormat="1" outlineLevel="2" x14ac:dyDescent="0.25">
      <c r="A37" s="16"/>
      <c r="B37" s="53" t="s">
        <v>169</v>
      </c>
      <c r="C37" s="16" t="s">
        <v>7</v>
      </c>
      <c r="D37" s="18">
        <v>7.8</v>
      </c>
      <c r="E37" s="6">
        <f t="shared" si="6"/>
        <v>0</v>
      </c>
      <c r="F37" s="48">
        <v>0</v>
      </c>
      <c r="G37" s="75">
        <f>IF(D37&gt;0, F37/D37, 0)</f>
        <v>0</v>
      </c>
      <c r="H37" s="77"/>
      <c r="I37" s="11"/>
      <c r="J37" s="20"/>
      <c r="K37" s="21"/>
      <c r="L37" s="25"/>
      <c r="M37" s="20"/>
      <c r="N37" s="21"/>
      <c r="O37" s="25"/>
      <c r="P37" s="20"/>
      <c r="Q37" s="21"/>
      <c r="R37" s="25"/>
      <c r="S37" s="20"/>
      <c r="T37" s="21"/>
      <c r="U37" s="20"/>
      <c r="V37" s="21"/>
      <c r="W37" s="20"/>
      <c r="X37" s="21"/>
      <c r="Y37" s="25"/>
      <c r="Z37" s="20"/>
    </row>
    <row r="38" spans="1:26" s="5" customFormat="1" x14ac:dyDescent="0.25">
      <c r="A38" s="1">
        <v>3</v>
      </c>
      <c r="B38" s="13" t="s">
        <v>79</v>
      </c>
      <c r="C38" s="1" t="s">
        <v>7</v>
      </c>
      <c r="D38" s="4">
        <f>SUM(D39:D42)</f>
        <v>114.48</v>
      </c>
      <c r="E38" s="7">
        <f t="shared" si="6"/>
        <v>0</v>
      </c>
      <c r="F38" s="47">
        <f>SUM(F39:F42)</f>
        <v>0</v>
      </c>
      <c r="G38" s="58"/>
      <c r="H38" s="26"/>
      <c r="I38" s="79">
        <f t="shared" ref="I38:I46" si="8">IF(D38&gt;0, F38/D38, 0)</f>
        <v>0</v>
      </c>
      <c r="J38" s="80"/>
      <c r="K38" s="21"/>
      <c r="L38" s="27"/>
      <c r="M38" s="28"/>
      <c r="N38" s="26"/>
      <c r="O38" s="27"/>
      <c r="P38" s="28"/>
      <c r="Q38" s="26"/>
      <c r="R38" s="27"/>
      <c r="S38" s="28"/>
      <c r="T38" s="26"/>
      <c r="U38" s="28"/>
      <c r="V38" s="26"/>
      <c r="W38" s="28"/>
      <c r="X38" s="26"/>
      <c r="Y38" s="27"/>
      <c r="Z38" s="28"/>
    </row>
    <row r="39" spans="1:26" s="19" customFormat="1" outlineLevel="1" x14ac:dyDescent="0.25">
      <c r="A39" s="16" t="s">
        <v>108</v>
      </c>
      <c r="B39" s="17" t="s">
        <v>45</v>
      </c>
      <c r="C39" s="16" t="s">
        <v>7</v>
      </c>
      <c r="D39" s="18">
        <v>35.86</v>
      </c>
      <c r="E39" s="6">
        <f t="shared" ref="E39:E51" si="9">IF(D39&gt;0, F39/D39, 0)</f>
        <v>0</v>
      </c>
      <c r="F39" s="48">
        <v>0</v>
      </c>
      <c r="G39" s="58"/>
      <c r="H39" s="21"/>
      <c r="I39" s="84">
        <f t="shared" si="8"/>
        <v>0</v>
      </c>
      <c r="J39" s="78"/>
      <c r="K39" s="21"/>
      <c r="L39" s="25"/>
      <c r="M39" s="20"/>
      <c r="N39" s="21"/>
      <c r="O39" s="25"/>
      <c r="P39" s="20"/>
      <c r="Q39" s="21"/>
      <c r="R39" s="25"/>
      <c r="S39" s="20"/>
      <c r="T39" s="21"/>
      <c r="U39" s="20"/>
      <c r="V39" s="21"/>
      <c r="W39" s="20"/>
      <c r="X39" s="21"/>
      <c r="Y39" s="25"/>
      <c r="Z39" s="20"/>
    </row>
    <row r="40" spans="1:26" s="19" customFormat="1" outlineLevel="1" x14ac:dyDescent="0.25">
      <c r="A40" s="16" t="s">
        <v>109</v>
      </c>
      <c r="B40" s="17" t="s">
        <v>44</v>
      </c>
      <c r="C40" s="16" t="s">
        <v>7</v>
      </c>
      <c r="D40" s="18">
        <v>38.42</v>
      </c>
      <c r="E40" s="6">
        <f t="shared" ref="E40:E41" si="10">IF(D40&gt;0, F40/D40, 0)</f>
        <v>0</v>
      </c>
      <c r="F40" s="48">
        <v>0</v>
      </c>
      <c r="G40" s="58"/>
      <c r="H40" s="21"/>
      <c r="I40" s="84">
        <f t="shared" si="8"/>
        <v>0</v>
      </c>
      <c r="J40" s="78"/>
      <c r="K40" s="21"/>
      <c r="L40" s="25"/>
      <c r="M40" s="20"/>
      <c r="N40" s="21"/>
      <c r="O40" s="25"/>
      <c r="P40" s="20"/>
      <c r="Q40" s="21"/>
      <c r="R40" s="25"/>
      <c r="S40" s="20"/>
      <c r="T40" s="21"/>
      <c r="U40" s="20"/>
      <c r="V40" s="21"/>
      <c r="W40" s="20"/>
      <c r="X40" s="21"/>
      <c r="Y40" s="25"/>
      <c r="Z40" s="20"/>
    </row>
    <row r="41" spans="1:26" s="19" customFormat="1" outlineLevel="1" x14ac:dyDescent="0.25">
      <c r="A41" s="16" t="s">
        <v>110</v>
      </c>
      <c r="B41" s="17" t="s">
        <v>46</v>
      </c>
      <c r="C41" s="16" t="s">
        <v>7</v>
      </c>
      <c r="D41" s="18">
        <v>23.22</v>
      </c>
      <c r="E41" s="6">
        <f t="shared" si="10"/>
        <v>0</v>
      </c>
      <c r="F41" s="48">
        <v>0</v>
      </c>
      <c r="G41" s="58"/>
      <c r="H41" s="21"/>
      <c r="I41" s="84">
        <f t="shared" si="8"/>
        <v>0</v>
      </c>
      <c r="J41" s="78"/>
      <c r="K41" s="21"/>
      <c r="L41" s="25"/>
      <c r="M41" s="20"/>
      <c r="N41" s="21"/>
      <c r="O41" s="25"/>
      <c r="P41" s="20"/>
      <c r="Q41" s="21"/>
      <c r="R41" s="25"/>
      <c r="S41" s="20"/>
      <c r="T41" s="21"/>
      <c r="U41" s="20"/>
      <c r="V41" s="21"/>
      <c r="W41" s="20"/>
      <c r="X41" s="21"/>
      <c r="Y41" s="25"/>
      <c r="Z41" s="20"/>
    </row>
    <row r="42" spans="1:26" s="19" customFormat="1" outlineLevel="1" x14ac:dyDescent="0.25">
      <c r="A42" s="16" t="s">
        <v>111</v>
      </c>
      <c r="B42" s="17" t="s">
        <v>8</v>
      </c>
      <c r="C42" s="16" t="s">
        <v>7</v>
      </c>
      <c r="D42" s="18">
        <v>16.98</v>
      </c>
      <c r="E42" s="6">
        <f t="shared" si="9"/>
        <v>0</v>
      </c>
      <c r="F42" s="48">
        <v>0</v>
      </c>
      <c r="G42" s="58"/>
      <c r="H42" s="21"/>
      <c r="I42" s="84">
        <f t="shared" si="8"/>
        <v>0</v>
      </c>
      <c r="J42" s="78"/>
      <c r="K42" s="21"/>
      <c r="L42" s="25"/>
      <c r="M42" s="20"/>
      <c r="N42" s="21"/>
      <c r="O42" s="25"/>
      <c r="P42" s="20"/>
      <c r="Q42" s="21"/>
      <c r="R42" s="25"/>
      <c r="S42" s="20"/>
      <c r="T42" s="21"/>
      <c r="U42" s="20"/>
      <c r="V42" s="21"/>
      <c r="W42" s="20"/>
      <c r="X42" s="21"/>
      <c r="Y42" s="25"/>
      <c r="Z42" s="20"/>
    </row>
    <row r="43" spans="1:26" s="5" customFormat="1" ht="15" customHeight="1" x14ac:dyDescent="0.25">
      <c r="A43" s="1">
        <v>4</v>
      </c>
      <c r="B43" s="13" t="s">
        <v>80</v>
      </c>
      <c r="C43" s="1" t="s">
        <v>7</v>
      </c>
      <c r="D43" s="4">
        <f>SUM(D44:D46,D51:D52)</f>
        <v>57.940000000000005</v>
      </c>
      <c r="E43" s="7">
        <f t="shared" ref="E43" si="11">IF(D43&gt;0, F43/D43, 0)</f>
        <v>0</v>
      </c>
      <c r="F43" s="47">
        <f>SUM(F44:F46,F51:F52)</f>
        <v>0</v>
      </c>
      <c r="G43" s="58"/>
      <c r="H43" s="26"/>
      <c r="I43" s="79">
        <f>IF(D43&gt;0, F43/D43, 0)</f>
        <v>0</v>
      </c>
      <c r="J43" s="80"/>
      <c r="K43" s="83"/>
      <c r="L43" s="27"/>
      <c r="M43" s="28"/>
      <c r="N43" s="26"/>
      <c r="O43" s="27"/>
      <c r="P43" s="28"/>
      <c r="Q43" s="26"/>
      <c r="R43" s="27"/>
      <c r="S43" s="28"/>
      <c r="T43" s="26"/>
      <c r="U43" s="28"/>
      <c r="V43" s="26"/>
      <c r="W43" s="28"/>
      <c r="X43" s="26"/>
      <c r="Y43" s="27"/>
      <c r="Z43" s="28"/>
    </row>
    <row r="44" spans="1:26" s="19" customFormat="1" ht="15" customHeight="1" outlineLevel="1" x14ac:dyDescent="0.25">
      <c r="A44" s="16" t="s">
        <v>112</v>
      </c>
      <c r="B44" s="17" t="s">
        <v>24</v>
      </c>
      <c r="C44" s="16" t="s">
        <v>7</v>
      </c>
      <c r="D44" s="18">
        <v>3</v>
      </c>
      <c r="E44" s="6">
        <f t="shared" si="9"/>
        <v>0</v>
      </c>
      <c r="F44" s="48">
        <v>0</v>
      </c>
      <c r="G44" s="58"/>
      <c r="H44" s="21"/>
      <c r="I44" s="11"/>
      <c r="J44" s="64"/>
      <c r="K44" s="51">
        <f>IF(D44&gt;0, F44/D44, 0)</f>
        <v>0</v>
      </c>
      <c r="L44" s="25"/>
      <c r="M44" s="20"/>
      <c r="N44" s="21"/>
      <c r="O44" s="25"/>
      <c r="P44" s="20"/>
      <c r="Q44" s="21"/>
      <c r="R44" s="25"/>
      <c r="S44" s="20"/>
      <c r="T44" s="21"/>
      <c r="U44" s="20"/>
      <c r="V44" s="21"/>
      <c r="W44" s="20"/>
      <c r="X44" s="21"/>
      <c r="Y44" s="25"/>
      <c r="Z44" s="20"/>
    </row>
    <row r="45" spans="1:26" s="19" customFormat="1" outlineLevel="1" x14ac:dyDescent="0.25">
      <c r="A45" s="16" t="s">
        <v>113</v>
      </c>
      <c r="B45" s="17" t="s">
        <v>25</v>
      </c>
      <c r="C45" s="16" t="s">
        <v>7</v>
      </c>
      <c r="D45" s="18">
        <v>4.21</v>
      </c>
      <c r="E45" s="6">
        <f t="shared" si="9"/>
        <v>0</v>
      </c>
      <c r="F45" s="48">
        <v>0</v>
      </c>
      <c r="G45" s="58"/>
      <c r="H45" s="21"/>
      <c r="I45" s="12"/>
      <c r="J45" s="64"/>
      <c r="K45" s="52">
        <f>IF(D45&gt;0, F45/D45, 0)</f>
        <v>0</v>
      </c>
      <c r="L45" s="25"/>
      <c r="M45" s="20"/>
      <c r="N45" s="21"/>
      <c r="O45" s="25"/>
      <c r="P45" s="20"/>
      <c r="Q45" s="21"/>
      <c r="R45" s="25"/>
      <c r="S45" s="20"/>
      <c r="T45" s="21"/>
      <c r="U45" s="20"/>
      <c r="V45" s="21"/>
      <c r="W45" s="20"/>
      <c r="X45" s="21"/>
      <c r="Y45" s="25"/>
      <c r="Z45" s="20"/>
    </row>
    <row r="46" spans="1:26" s="19" customFormat="1" outlineLevel="1" x14ac:dyDescent="0.25">
      <c r="A46" s="16" t="s">
        <v>114</v>
      </c>
      <c r="B46" s="17" t="s">
        <v>26</v>
      </c>
      <c r="C46" s="16" t="s">
        <v>7</v>
      </c>
      <c r="D46" s="18">
        <f>SUM(D47:D50)</f>
        <v>46.910000000000004</v>
      </c>
      <c r="E46" s="6">
        <f t="shared" si="9"/>
        <v>0</v>
      </c>
      <c r="F46" s="48">
        <f>SUM(F47:F50)</f>
        <v>0</v>
      </c>
      <c r="G46" s="59"/>
      <c r="H46" s="21"/>
      <c r="I46" s="84">
        <f t="shared" si="8"/>
        <v>0</v>
      </c>
      <c r="J46" s="78"/>
      <c r="K46" s="21"/>
      <c r="L46" s="25"/>
      <c r="M46" s="20"/>
      <c r="N46" s="21"/>
      <c r="O46" s="25"/>
      <c r="P46" s="20"/>
      <c r="Q46" s="21"/>
      <c r="R46" s="25"/>
      <c r="S46" s="20"/>
      <c r="T46" s="21"/>
      <c r="U46" s="20"/>
      <c r="V46" s="21"/>
      <c r="W46" s="20"/>
      <c r="X46" s="21"/>
      <c r="Y46" s="25"/>
      <c r="Z46" s="20"/>
    </row>
    <row r="47" spans="1:26" s="19" customFormat="1" outlineLevel="2" x14ac:dyDescent="0.25">
      <c r="A47" s="16"/>
      <c r="B47" s="53" t="s">
        <v>170</v>
      </c>
      <c r="C47" s="16" t="s">
        <v>7</v>
      </c>
      <c r="D47" s="18">
        <v>0.4</v>
      </c>
      <c r="E47" s="6">
        <f t="shared" si="9"/>
        <v>0</v>
      </c>
      <c r="F47" s="48">
        <v>0</v>
      </c>
      <c r="G47" s="58"/>
      <c r="H47" s="21"/>
      <c r="I47" s="14">
        <f t="shared" ref="I47" si="12">IF(D47&gt;0, F47/D47, 0)</f>
        <v>0</v>
      </c>
      <c r="J47" s="20"/>
      <c r="K47" s="21"/>
      <c r="L47" s="25"/>
      <c r="M47" s="20"/>
      <c r="N47" s="21"/>
      <c r="O47" s="25"/>
      <c r="P47" s="20"/>
      <c r="Q47" s="21"/>
      <c r="R47" s="25"/>
      <c r="S47" s="20"/>
      <c r="T47" s="21"/>
      <c r="U47" s="20"/>
      <c r="V47" s="21"/>
      <c r="W47" s="20"/>
      <c r="X47" s="21"/>
      <c r="Y47" s="25"/>
      <c r="Z47" s="20"/>
    </row>
    <row r="48" spans="1:26" s="19" customFormat="1" outlineLevel="2" x14ac:dyDescent="0.25">
      <c r="A48" s="16"/>
      <c r="B48" s="53" t="s">
        <v>171</v>
      </c>
      <c r="C48" s="16" t="s">
        <v>7</v>
      </c>
      <c r="D48" s="18">
        <v>12.06</v>
      </c>
      <c r="E48" s="6">
        <f t="shared" si="9"/>
        <v>0</v>
      </c>
      <c r="F48" s="48">
        <v>0</v>
      </c>
      <c r="G48" s="58"/>
      <c r="H48" s="10"/>
      <c r="I48" s="11"/>
      <c r="J48" s="14">
        <f>IF(D48&gt;0, F48/D48, 0)</f>
        <v>0</v>
      </c>
      <c r="K48" s="21"/>
      <c r="L48" s="25"/>
      <c r="M48" s="20"/>
      <c r="N48" s="21"/>
      <c r="O48" s="25"/>
      <c r="P48" s="20"/>
      <c r="Q48" s="21"/>
      <c r="R48" s="25"/>
      <c r="S48" s="20"/>
      <c r="T48" s="21"/>
      <c r="U48" s="20"/>
      <c r="V48" s="21"/>
      <c r="W48" s="20"/>
      <c r="X48" s="21"/>
      <c r="Y48" s="25"/>
      <c r="Z48" s="20"/>
    </row>
    <row r="49" spans="1:26" s="19" customFormat="1" outlineLevel="2" x14ac:dyDescent="0.25">
      <c r="A49" s="16"/>
      <c r="B49" s="53" t="s">
        <v>172</v>
      </c>
      <c r="C49" s="16" t="s">
        <v>7</v>
      </c>
      <c r="D49" s="18">
        <v>12.06</v>
      </c>
      <c r="E49" s="6">
        <f t="shared" si="9"/>
        <v>0</v>
      </c>
      <c r="F49" s="48">
        <v>0</v>
      </c>
      <c r="G49" s="58"/>
      <c r="H49" s="21"/>
      <c r="I49" s="14">
        <f>IF(D49&gt;0, F49/D49, 0)</f>
        <v>0</v>
      </c>
      <c r="J49" s="20"/>
      <c r="K49" s="21"/>
      <c r="L49" s="25"/>
      <c r="M49" s="20"/>
      <c r="N49" s="21"/>
      <c r="O49" s="25"/>
      <c r="P49" s="20"/>
      <c r="Q49" s="21"/>
      <c r="R49" s="25"/>
      <c r="S49" s="20"/>
      <c r="T49" s="21"/>
      <c r="U49" s="20"/>
      <c r="V49" s="21"/>
      <c r="W49" s="20"/>
      <c r="X49" s="21"/>
      <c r="Y49" s="25"/>
      <c r="Z49" s="20"/>
    </row>
    <row r="50" spans="1:26" s="19" customFormat="1" outlineLevel="2" x14ac:dyDescent="0.25">
      <c r="A50" s="16"/>
      <c r="B50" s="53" t="s">
        <v>173</v>
      </c>
      <c r="C50" s="16" t="s">
        <v>7</v>
      </c>
      <c r="D50" s="18">
        <v>22.39</v>
      </c>
      <c r="E50" s="6">
        <f t="shared" si="9"/>
        <v>0</v>
      </c>
      <c r="F50" s="48">
        <v>0</v>
      </c>
      <c r="G50" s="58"/>
      <c r="H50" s="21"/>
      <c r="I50" s="84">
        <f t="shared" ref="I50:I51" si="13">IF(D50&gt;0, F50/D50, 0)</f>
        <v>0</v>
      </c>
      <c r="J50" s="78"/>
      <c r="K50" s="21"/>
      <c r="L50" s="25"/>
      <c r="M50" s="20"/>
      <c r="N50" s="21"/>
      <c r="O50" s="25"/>
      <c r="P50" s="20"/>
      <c r="Q50" s="21"/>
      <c r="R50" s="25"/>
      <c r="S50" s="20"/>
      <c r="T50" s="21"/>
      <c r="U50" s="20"/>
      <c r="V50" s="21"/>
      <c r="W50" s="20"/>
      <c r="X50" s="21"/>
      <c r="Y50" s="25"/>
      <c r="Z50" s="20"/>
    </row>
    <row r="51" spans="1:26" s="19" customFormat="1" outlineLevel="1" x14ac:dyDescent="0.25">
      <c r="A51" s="16" t="s">
        <v>115</v>
      </c>
      <c r="B51" s="17" t="s">
        <v>23</v>
      </c>
      <c r="C51" s="16" t="s">
        <v>7</v>
      </c>
      <c r="D51" s="18">
        <v>3.42</v>
      </c>
      <c r="E51" s="6">
        <f t="shared" si="9"/>
        <v>0</v>
      </c>
      <c r="F51" s="48">
        <v>0</v>
      </c>
      <c r="G51" s="58"/>
      <c r="H51" s="21"/>
      <c r="I51" s="84">
        <f t="shared" si="13"/>
        <v>0</v>
      </c>
      <c r="J51" s="78"/>
      <c r="K51" s="21"/>
      <c r="L51" s="25"/>
      <c r="M51" s="20"/>
      <c r="N51" s="21"/>
      <c r="O51" s="25"/>
      <c r="P51" s="20"/>
      <c r="Q51" s="21"/>
      <c r="R51" s="25"/>
      <c r="S51" s="20"/>
      <c r="T51" s="21"/>
      <c r="U51" s="20"/>
      <c r="V51" s="21"/>
      <c r="W51" s="20"/>
      <c r="X51" s="21"/>
      <c r="Y51" s="25"/>
      <c r="Z51" s="20"/>
    </row>
    <row r="52" spans="1:26" s="19" customFormat="1" outlineLevel="1" x14ac:dyDescent="0.25">
      <c r="A52" s="16" t="s">
        <v>116</v>
      </c>
      <c r="B52" s="17" t="s">
        <v>28</v>
      </c>
      <c r="C52" s="16" t="s">
        <v>7</v>
      </c>
      <c r="D52" s="18">
        <v>0.4</v>
      </c>
      <c r="E52" s="6">
        <f t="shared" ref="E52:E54" si="14">IF(D52&gt;0, F52/D52, 0)</f>
        <v>0</v>
      </c>
      <c r="F52" s="48">
        <v>0</v>
      </c>
      <c r="G52" s="58"/>
      <c r="H52" s="21"/>
      <c r="I52" s="11"/>
      <c r="J52" s="14">
        <f>IF(D52&gt;0, F52/D52, 0)</f>
        <v>0</v>
      </c>
      <c r="K52" s="21"/>
      <c r="L52" s="25"/>
      <c r="M52" s="20"/>
      <c r="N52" s="21"/>
      <c r="O52" s="25"/>
      <c r="P52" s="20"/>
      <c r="Q52" s="21"/>
      <c r="R52" s="25"/>
      <c r="S52" s="20"/>
      <c r="T52" s="21"/>
      <c r="U52" s="20"/>
      <c r="V52" s="21"/>
      <c r="W52" s="20"/>
      <c r="X52" s="21"/>
      <c r="Y52" s="25"/>
      <c r="Z52" s="20"/>
    </row>
    <row r="53" spans="1:26" s="5" customFormat="1" x14ac:dyDescent="0.25">
      <c r="A53" s="1">
        <v>5</v>
      </c>
      <c r="B53" s="13" t="s">
        <v>81</v>
      </c>
      <c r="C53" s="1" t="s">
        <v>7</v>
      </c>
      <c r="D53" s="4">
        <f>SUM(D54:D59,D62:D63,D66:D68)</f>
        <v>1103.5699999999997</v>
      </c>
      <c r="E53" s="7">
        <f t="shared" ref="E53" si="15">IF(D53&gt;0, F53/D53, 0)</f>
        <v>0</v>
      </c>
      <c r="F53" s="47">
        <f>SUM(F54:F59,F62:F63,F66:F68)</f>
        <v>0</v>
      </c>
      <c r="G53" s="57"/>
      <c r="H53" s="15"/>
      <c r="I53" s="12"/>
      <c r="J53" s="39"/>
      <c r="K53" s="79">
        <f>IF(D53&gt;0, F53/D53, 0)</f>
        <v>0</v>
      </c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1"/>
    </row>
    <row r="54" spans="1:26" s="19" customFormat="1" outlineLevel="1" x14ac:dyDescent="0.25">
      <c r="A54" s="16" t="s">
        <v>117</v>
      </c>
      <c r="B54" s="17" t="s">
        <v>74</v>
      </c>
      <c r="C54" s="16" t="s">
        <v>7</v>
      </c>
      <c r="D54" s="18">
        <v>782.25</v>
      </c>
      <c r="E54" s="6">
        <f t="shared" si="14"/>
        <v>0</v>
      </c>
      <c r="F54" s="48">
        <v>0</v>
      </c>
      <c r="G54" s="57"/>
      <c r="H54" s="15"/>
      <c r="I54" s="12"/>
      <c r="J54" s="39"/>
      <c r="K54" s="15"/>
      <c r="L54" s="12"/>
      <c r="M54" s="39"/>
      <c r="N54" s="21"/>
      <c r="O54" s="25"/>
      <c r="P54" s="39"/>
      <c r="Q54" s="21"/>
      <c r="R54" s="25"/>
      <c r="S54" s="39"/>
      <c r="T54" s="21"/>
      <c r="U54" s="20"/>
      <c r="V54" s="75">
        <f>IF(D54&gt;0, F54/D54, 0)</f>
        <v>0</v>
      </c>
      <c r="W54" s="76"/>
      <c r="X54" s="76"/>
      <c r="Y54" s="76"/>
      <c r="Z54" s="78"/>
    </row>
    <row r="55" spans="1:26" s="19" customFormat="1" outlineLevel="1" x14ac:dyDescent="0.25">
      <c r="A55" s="16" t="s">
        <v>118</v>
      </c>
      <c r="B55" s="17" t="s">
        <v>9</v>
      </c>
      <c r="C55" s="16" t="s">
        <v>7</v>
      </c>
      <c r="D55" s="18">
        <v>125.41</v>
      </c>
      <c r="E55" s="6">
        <f t="shared" ref="E55:E79" si="16">IF(D55&gt;0, F55/D55, 0)</f>
        <v>0</v>
      </c>
      <c r="F55" s="48">
        <v>0</v>
      </c>
      <c r="G55" s="59"/>
      <c r="H55" s="10"/>
      <c r="I55" s="25"/>
      <c r="J55" s="9"/>
      <c r="K55" s="10"/>
      <c r="L55" s="25"/>
      <c r="M55" s="9"/>
      <c r="N55" s="10"/>
      <c r="O55" s="25"/>
      <c r="P55" s="9"/>
      <c r="Q55" s="10"/>
      <c r="R55" s="25"/>
      <c r="S55" s="9"/>
      <c r="T55" s="10"/>
      <c r="U55" s="20"/>
      <c r="V55" s="75">
        <f>IF(D55&gt;0, F55/D55, 0)</f>
        <v>0</v>
      </c>
      <c r="W55" s="76"/>
      <c r="X55" s="77"/>
      <c r="Y55" s="25"/>
      <c r="Z55" s="9"/>
    </row>
    <row r="56" spans="1:26" s="19" customFormat="1" outlineLevel="1" x14ac:dyDescent="0.25">
      <c r="A56" s="16" t="s">
        <v>119</v>
      </c>
      <c r="B56" s="17" t="s">
        <v>10</v>
      </c>
      <c r="C56" s="16" t="s">
        <v>7</v>
      </c>
      <c r="D56" s="18">
        <v>48.37</v>
      </c>
      <c r="E56" s="6">
        <f t="shared" si="16"/>
        <v>0</v>
      </c>
      <c r="F56" s="48">
        <v>0</v>
      </c>
      <c r="G56" s="60"/>
      <c r="H56" s="10"/>
      <c r="I56" s="25"/>
      <c r="J56" s="9"/>
      <c r="K56" s="82">
        <f>IF(D56&gt;0, F56/D56, 0)</f>
        <v>0</v>
      </c>
      <c r="L56" s="83"/>
      <c r="M56" s="9"/>
      <c r="N56" s="10"/>
      <c r="O56" s="25"/>
      <c r="P56" s="9"/>
      <c r="Q56" s="10"/>
      <c r="R56" s="25"/>
      <c r="S56" s="9"/>
      <c r="T56" s="10"/>
      <c r="U56" s="20"/>
      <c r="V56" s="21"/>
      <c r="W56" s="9"/>
      <c r="X56" s="10"/>
      <c r="Y56" s="25"/>
      <c r="Z56" s="9"/>
    </row>
    <row r="57" spans="1:26" s="19" customFormat="1" outlineLevel="1" x14ac:dyDescent="0.25">
      <c r="A57" s="16" t="s">
        <v>119</v>
      </c>
      <c r="B57" s="17" t="s">
        <v>11</v>
      </c>
      <c r="C57" s="16" t="s">
        <v>7</v>
      </c>
      <c r="D57" s="18">
        <v>34.07</v>
      </c>
      <c r="E57" s="6">
        <f t="shared" si="16"/>
        <v>0</v>
      </c>
      <c r="F57" s="48">
        <v>0</v>
      </c>
      <c r="G57" s="60"/>
      <c r="H57" s="10"/>
      <c r="I57" s="11"/>
      <c r="J57" s="9"/>
      <c r="K57" s="82">
        <f>IF(D57&gt;0, F57/D57, 0)</f>
        <v>0</v>
      </c>
      <c r="L57" s="83"/>
      <c r="M57" s="9"/>
      <c r="N57" s="10"/>
      <c r="O57" s="11"/>
      <c r="P57" s="9"/>
      <c r="Q57" s="10"/>
      <c r="R57" s="11"/>
      <c r="S57" s="9"/>
      <c r="T57" s="10"/>
      <c r="U57" s="9"/>
      <c r="V57" s="10"/>
      <c r="W57" s="9"/>
      <c r="X57" s="10"/>
      <c r="Y57" s="11"/>
      <c r="Z57" s="9"/>
    </row>
    <row r="58" spans="1:26" s="19" customFormat="1" outlineLevel="1" x14ac:dyDescent="0.25">
      <c r="A58" s="16" t="s">
        <v>120</v>
      </c>
      <c r="B58" s="17" t="s">
        <v>13</v>
      </c>
      <c r="C58" s="16" t="s">
        <v>7</v>
      </c>
      <c r="D58" s="18">
        <v>27.5</v>
      </c>
      <c r="E58" s="6">
        <f t="shared" si="16"/>
        <v>0</v>
      </c>
      <c r="F58" s="48">
        <v>0</v>
      </c>
      <c r="G58" s="60"/>
      <c r="H58" s="10"/>
      <c r="I58" s="25"/>
      <c r="J58" s="20"/>
      <c r="K58" s="10"/>
      <c r="L58" s="11"/>
      <c r="M58" s="9"/>
      <c r="N58" s="10"/>
      <c r="O58" s="25"/>
      <c r="P58" s="20"/>
      <c r="Q58" s="10"/>
      <c r="R58" s="25"/>
      <c r="S58" s="20"/>
      <c r="T58" s="10"/>
      <c r="U58" s="20"/>
      <c r="V58" s="21"/>
      <c r="W58" s="84">
        <f>IF(D58&gt;0, F58/D58, 0)</f>
        <v>0</v>
      </c>
      <c r="X58" s="77"/>
      <c r="Y58" s="25"/>
      <c r="Z58" s="20"/>
    </row>
    <row r="59" spans="1:26" s="19" customFormat="1" outlineLevel="1" x14ac:dyDescent="0.25">
      <c r="A59" s="16" t="s">
        <v>121</v>
      </c>
      <c r="B59" s="17" t="s">
        <v>12</v>
      </c>
      <c r="C59" s="16" t="s">
        <v>7</v>
      </c>
      <c r="D59" s="18">
        <f>SUM(D60:D61)</f>
        <v>7.4600000000000009</v>
      </c>
      <c r="E59" s="6">
        <f t="shared" si="16"/>
        <v>0</v>
      </c>
      <c r="F59" s="48">
        <f>SUM(F60:F61)</f>
        <v>0</v>
      </c>
      <c r="G59" s="58"/>
      <c r="H59" s="10"/>
      <c r="I59" s="30"/>
      <c r="J59" s="9"/>
      <c r="K59" s="82">
        <f>IF(D59&gt;0, F59/D59, 0)</f>
        <v>0</v>
      </c>
      <c r="L59" s="83"/>
      <c r="M59" s="9"/>
      <c r="N59" s="10"/>
      <c r="O59" s="30"/>
      <c r="P59" s="20"/>
      <c r="Q59" s="10"/>
      <c r="R59" s="30"/>
      <c r="S59" s="20"/>
      <c r="T59" s="10"/>
      <c r="U59" s="42"/>
      <c r="V59" s="29"/>
      <c r="W59" s="20"/>
      <c r="X59" s="10"/>
      <c r="Y59" s="30"/>
      <c r="Z59" s="20"/>
    </row>
    <row r="60" spans="1:26" s="19" customFormat="1" outlineLevel="2" x14ac:dyDescent="0.25">
      <c r="A60" s="16"/>
      <c r="B60" s="53" t="s">
        <v>163</v>
      </c>
      <c r="C60" s="16" t="s">
        <v>7</v>
      </c>
      <c r="D60" s="18">
        <v>3.02</v>
      </c>
      <c r="E60" s="6">
        <f t="shared" si="16"/>
        <v>0</v>
      </c>
      <c r="F60" s="48">
        <v>0</v>
      </c>
      <c r="G60" s="58"/>
      <c r="H60" s="21"/>
      <c r="I60" s="25"/>
      <c r="J60" s="9"/>
      <c r="K60" s="74"/>
      <c r="L60" s="14">
        <f>IF(D60&gt;0, F60/D60, 0)</f>
        <v>0</v>
      </c>
      <c r="M60" s="20"/>
      <c r="N60" s="21"/>
      <c r="O60" s="25"/>
      <c r="P60" s="20"/>
      <c r="Q60" s="21"/>
      <c r="R60" s="25"/>
      <c r="S60" s="20"/>
      <c r="T60" s="21"/>
      <c r="U60" s="20"/>
      <c r="V60" s="21"/>
      <c r="W60" s="20"/>
      <c r="X60" s="21"/>
      <c r="Y60" s="25"/>
      <c r="Z60" s="20"/>
    </row>
    <row r="61" spans="1:26" s="19" customFormat="1" outlineLevel="2" x14ac:dyDescent="0.25">
      <c r="A61" s="16"/>
      <c r="B61" s="53" t="s">
        <v>162</v>
      </c>
      <c r="C61" s="16" t="s">
        <v>7</v>
      </c>
      <c r="D61" s="18">
        <v>4.4400000000000004</v>
      </c>
      <c r="E61" s="6">
        <f t="shared" si="16"/>
        <v>0</v>
      </c>
      <c r="F61" s="48">
        <v>0</v>
      </c>
      <c r="G61" s="58"/>
      <c r="H61" s="10"/>
      <c r="I61" s="25"/>
      <c r="J61" s="9"/>
      <c r="K61" s="52">
        <f>IF(D61&gt;0, F61/D61, 0)</f>
        <v>0</v>
      </c>
      <c r="L61" s="25"/>
      <c r="M61" s="20"/>
      <c r="N61" s="21"/>
      <c r="O61" s="25"/>
      <c r="P61" s="20"/>
      <c r="Q61" s="21"/>
      <c r="R61" s="25"/>
      <c r="S61" s="20"/>
      <c r="T61" s="21"/>
      <c r="U61" s="20"/>
      <c r="V61" s="21"/>
      <c r="W61" s="20"/>
      <c r="X61" s="21"/>
      <c r="Y61" s="25"/>
      <c r="Z61" s="20"/>
    </row>
    <row r="62" spans="1:26" s="19" customFormat="1" outlineLevel="1" x14ac:dyDescent="0.25">
      <c r="A62" s="16" t="s">
        <v>122</v>
      </c>
      <c r="B62" s="17" t="s">
        <v>14</v>
      </c>
      <c r="C62" s="16" t="s">
        <v>7</v>
      </c>
      <c r="D62" s="18">
        <v>14.61</v>
      </c>
      <c r="E62" s="6">
        <f t="shared" si="16"/>
        <v>0</v>
      </c>
      <c r="F62" s="48">
        <v>0</v>
      </c>
      <c r="G62" s="59"/>
      <c r="H62" s="10"/>
      <c r="I62" s="30"/>
      <c r="J62" s="20"/>
      <c r="K62" s="10"/>
      <c r="L62" s="30"/>
      <c r="M62" s="9"/>
      <c r="N62" s="10"/>
      <c r="O62" s="30"/>
      <c r="P62" s="20"/>
      <c r="Q62" s="10"/>
      <c r="R62" s="30"/>
      <c r="S62" s="20"/>
      <c r="T62" s="10"/>
      <c r="U62" s="42"/>
      <c r="V62" s="29"/>
      <c r="W62" s="84">
        <f>IF(D62&gt;0, F62/D62, 0)</f>
        <v>0</v>
      </c>
      <c r="X62" s="77"/>
      <c r="Y62" s="30"/>
      <c r="Z62" s="20"/>
    </row>
    <row r="63" spans="1:26" s="19" customFormat="1" outlineLevel="1" x14ac:dyDescent="0.25">
      <c r="A63" s="16" t="s">
        <v>123</v>
      </c>
      <c r="B63" s="17" t="s">
        <v>29</v>
      </c>
      <c r="C63" s="16" t="s">
        <v>7</v>
      </c>
      <c r="D63" s="18">
        <f>SUM(D64:D65)</f>
        <v>10.54</v>
      </c>
      <c r="E63" s="6">
        <f t="shared" ref="E63:E75" si="17">IF(D63&gt;0, F63/D63, 0)</f>
        <v>0</v>
      </c>
      <c r="F63" s="48">
        <f>SUM(F64:F65)</f>
        <v>0</v>
      </c>
      <c r="G63" s="58"/>
      <c r="H63" s="10"/>
      <c r="I63" s="25"/>
      <c r="J63" s="9"/>
      <c r="K63" s="10"/>
      <c r="L63" s="14">
        <f>IF(D63&gt;0, F63/D63, 0)</f>
        <v>0</v>
      </c>
      <c r="M63" s="9"/>
      <c r="N63" s="10"/>
      <c r="O63" s="25"/>
      <c r="P63" s="20"/>
      <c r="Q63" s="10"/>
      <c r="R63" s="25"/>
      <c r="S63" s="20"/>
      <c r="T63" s="10"/>
      <c r="U63" s="20"/>
      <c r="V63" s="21"/>
      <c r="W63" s="20"/>
      <c r="X63" s="10"/>
      <c r="Y63" s="25"/>
      <c r="Z63" s="20"/>
    </row>
    <row r="64" spans="1:26" s="19" customFormat="1" outlineLevel="2" x14ac:dyDescent="0.25">
      <c r="A64" s="16"/>
      <c r="B64" s="53" t="s">
        <v>163</v>
      </c>
      <c r="C64" s="16" t="s">
        <v>7</v>
      </c>
      <c r="D64" s="18">
        <v>5.63</v>
      </c>
      <c r="E64" s="6">
        <f t="shared" si="17"/>
        <v>0</v>
      </c>
      <c r="F64" s="48">
        <v>0</v>
      </c>
      <c r="G64" s="58"/>
      <c r="H64" s="21"/>
      <c r="I64" s="25"/>
      <c r="J64" s="9"/>
      <c r="K64" s="21"/>
      <c r="L64" s="14">
        <f>IF(D64&gt;0, F64/D64, 0)</f>
        <v>0</v>
      </c>
      <c r="M64" s="20"/>
      <c r="N64" s="21"/>
      <c r="O64" s="25"/>
      <c r="P64" s="20"/>
      <c r="Q64" s="21"/>
      <c r="R64" s="25"/>
      <c r="S64" s="20"/>
      <c r="T64" s="21"/>
      <c r="U64" s="20"/>
      <c r="V64" s="21"/>
      <c r="W64" s="20"/>
      <c r="X64" s="21"/>
      <c r="Y64" s="25"/>
      <c r="Z64" s="20"/>
    </row>
    <row r="65" spans="1:26" s="19" customFormat="1" outlineLevel="2" x14ac:dyDescent="0.25">
      <c r="A65" s="16"/>
      <c r="B65" s="53" t="s">
        <v>162</v>
      </c>
      <c r="C65" s="16" t="s">
        <v>7</v>
      </c>
      <c r="D65" s="18">
        <v>4.91</v>
      </c>
      <c r="E65" s="6">
        <f t="shared" si="17"/>
        <v>0</v>
      </c>
      <c r="F65" s="48">
        <v>0</v>
      </c>
      <c r="G65" s="58"/>
      <c r="H65" s="10"/>
      <c r="I65" s="25"/>
      <c r="J65" s="9"/>
      <c r="K65" s="21"/>
      <c r="L65" s="14">
        <f>IF(D65&gt;0, F65/D65, 0)</f>
        <v>0</v>
      </c>
      <c r="M65" s="20"/>
      <c r="N65" s="21"/>
      <c r="O65" s="25"/>
      <c r="P65" s="20"/>
      <c r="Q65" s="21"/>
      <c r="R65" s="25"/>
      <c r="S65" s="20"/>
      <c r="T65" s="21"/>
      <c r="U65" s="20"/>
      <c r="V65" s="21"/>
      <c r="W65" s="20"/>
      <c r="X65" s="21"/>
      <c r="Y65" s="25"/>
      <c r="Z65" s="20"/>
    </row>
    <row r="66" spans="1:26" s="19" customFormat="1" outlineLevel="1" x14ac:dyDescent="0.25">
      <c r="A66" s="16" t="s">
        <v>124</v>
      </c>
      <c r="B66" s="17" t="s">
        <v>30</v>
      </c>
      <c r="C66" s="16" t="s">
        <v>7</v>
      </c>
      <c r="D66" s="18">
        <v>18.11</v>
      </c>
      <c r="E66" s="6">
        <f t="shared" si="17"/>
        <v>0</v>
      </c>
      <c r="F66" s="48">
        <v>0</v>
      </c>
      <c r="G66" s="59"/>
      <c r="H66" s="10"/>
      <c r="I66" s="25"/>
      <c r="J66" s="20"/>
      <c r="K66" s="10"/>
      <c r="L66" s="25"/>
      <c r="M66" s="9"/>
      <c r="N66" s="10"/>
      <c r="O66" s="25"/>
      <c r="P66" s="20"/>
      <c r="Q66" s="10"/>
      <c r="R66" s="25"/>
      <c r="S66" s="20"/>
      <c r="T66" s="10"/>
      <c r="U66" s="20"/>
      <c r="V66" s="21"/>
      <c r="W66" s="84">
        <f>IF(D66&gt;0, F66/D66, 0)</f>
        <v>0</v>
      </c>
      <c r="X66" s="77"/>
      <c r="Y66" s="25"/>
      <c r="Z66" s="20"/>
    </row>
    <row r="67" spans="1:26" s="19" customFormat="1" outlineLevel="1" x14ac:dyDescent="0.25">
      <c r="A67" s="16" t="s">
        <v>125</v>
      </c>
      <c r="B67" s="17" t="s">
        <v>47</v>
      </c>
      <c r="C67" s="16" t="s">
        <v>7</v>
      </c>
      <c r="D67" s="18">
        <v>16.920000000000002</v>
      </c>
      <c r="E67" s="6">
        <f t="shared" ref="E67" si="18">IF(D67&gt;0, F67/D67, 0)</f>
        <v>0</v>
      </c>
      <c r="F67" s="48">
        <v>0</v>
      </c>
      <c r="G67" s="59"/>
      <c r="H67" s="10"/>
      <c r="I67" s="25"/>
      <c r="J67" s="9"/>
      <c r="K67" s="82">
        <f>IF(D67&gt;0, F67/D67, 0)</f>
        <v>0</v>
      </c>
      <c r="L67" s="83"/>
      <c r="M67" s="9"/>
      <c r="N67" s="10"/>
      <c r="O67" s="25"/>
      <c r="P67" s="20"/>
      <c r="Q67" s="10"/>
      <c r="R67" s="25"/>
      <c r="S67" s="20"/>
      <c r="T67" s="10"/>
      <c r="U67" s="20"/>
      <c r="V67" s="21"/>
      <c r="W67" s="20"/>
      <c r="X67" s="10"/>
      <c r="Y67" s="25"/>
      <c r="Z67" s="20"/>
    </row>
    <row r="68" spans="1:26" s="19" customFormat="1" outlineLevel="1" x14ac:dyDescent="0.25">
      <c r="A68" s="16" t="s">
        <v>126</v>
      </c>
      <c r="B68" s="17" t="s">
        <v>48</v>
      </c>
      <c r="C68" s="16" t="s">
        <v>7</v>
      </c>
      <c r="D68" s="18">
        <f>SUM(D69:D70)</f>
        <v>18.329999999999998</v>
      </c>
      <c r="E68" s="6">
        <f t="shared" ref="E68:E71" si="19">IF(D68&gt;0, F68/D68, 0)</f>
        <v>0</v>
      </c>
      <c r="F68" s="48">
        <f>SUM(F69:F70)</f>
        <v>0</v>
      </c>
      <c r="G68" s="59"/>
      <c r="H68" s="10"/>
      <c r="I68" s="25"/>
      <c r="J68" s="9"/>
      <c r="K68" s="75">
        <f>IF(D68&gt;0, F68/D68, 0)</f>
        <v>0</v>
      </c>
      <c r="L68" s="77"/>
      <c r="M68" s="9"/>
      <c r="N68" s="10"/>
      <c r="O68" s="25"/>
      <c r="P68" s="20"/>
      <c r="Q68" s="10"/>
      <c r="R68" s="25"/>
      <c r="S68" s="20"/>
      <c r="T68" s="10"/>
      <c r="U68" s="20"/>
      <c r="V68" s="21"/>
      <c r="W68" s="20"/>
      <c r="X68" s="10"/>
      <c r="Y68" s="25"/>
      <c r="Z68" s="20"/>
    </row>
    <row r="69" spans="1:26" s="19" customFormat="1" outlineLevel="2" x14ac:dyDescent="0.25">
      <c r="A69" s="16"/>
      <c r="B69" s="53" t="s">
        <v>163</v>
      </c>
      <c r="C69" s="16" t="s">
        <v>7</v>
      </c>
      <c r="D69" s="18">
        <v>8.23</v>
      </c>
      <c r="E69" s="6">
        <f t="shared" si="19"/>
        <v>0</v>
      </c>
      <c r="F69" s="48">
        <v>0</v>
      </c>
      <c r="G69" s="58"/>
      <c r="H69" s="21"/>
      <c r="I69" s="25"/>
      <c r="J69" s="9"/>
      <c r="K69" s="21"/>
      <c r="L69" s="14">
        <f>IF(D69&gt;0, F69/D69, 0)</f>
        <v>0</v>
      </c>
      <c r="M69" s="20"/>
      <c r="N69" s="21"/>
      <c r="O69" s="25"/>
      <c r="P69" s="20"/>
      <c r="Q69" s="21"/>
      <c r="R69" s="25"/>
      <c r="S69" s="20"/>
      <c r="T69" s="21"/>
      <c r="U69" s="20"/>
      <c r="V69" s="21"/>
      <c r="W69" s="20"/>
      <c r="X69" s="21"/>
      <c r="Y69" s="25"/>
      <c r="Z69" s="20"/>
    </row>
    <row r="70" spans="1:26" s="19" customFormat="1" outlineLevel="2" x14ac:dyDescent="0.25">
      <c r="A70" s="16"/>
      <c r="B70" s="53" t="s">
        <v>162</v>
      </c>
      <c r="C70" s="16" t="s">
        <v>7</v>
      </c>
      <c r="D70" s="18">
        <v>10.1</v>
      </c>
      <c r="E70" s="6">
        <f t="shared" si="19"/>
        <v>0</v>
      </c>
      <c r="F70" s="48">
        <v>0</v>
      </c>
      <c r="G70" s="58"/>
      <c r="H70" s="10"/>
      <c r="I70" s="25"/>
      <c r="J70" s="9"/>
      <c r="K70" s="82">
        <f>IF(D70&gt;0, F70/D70, 0)</f>
        <v>0</v>
      </c>
      <c r="L70" s="83"/>
      <c r="M70" s="20"/>
      <c r="N70" s="21"/>
      <c r="O70" s="25"/>
      <c r="P70" s="20"/>
      <c r="Q70" s="21"/>
      <c r="R70" s="25"/>
      <c r="S70" s="20"/>
      <c r="T70" s="21"/>
      <c r="U70" s="20"/>
      <c r="V70" s="21"/>
      <c r="W70" s="20"/>
      <c r="X70" s="21"/>
      <c r="Y70" s="25"/>
      <c r="Z70" s="20"/>
    </row>
    <row r="71" spans="1:26" x14ac:dyDescent="0.25">
      <c r="A71" s="1">
        <v>6</v>
      </c>
      <c r="B71" s="13" t="s">
        <v>82</v>
      </c>
      <c r="C71" s="1" t="s">
        <v>7</v>
      </c>
      <c r="D71" s="4">
        <f>SUM(D72:D73,D76:D80,D83:D86)</f>
        <v>847.5</v>
      </c>
      <c r="E71" s="7">
        <f t="shared" si="19"/>
        <v>0</v>
      </c>
      <c r="F71" s="47">
        <f>SUM(F72:F73,F76:F80,F83:F86)</f>
        <v>0</v>
      </c>
      <c r="G71" s="58"/>
      <c r="H71" s="31"/>
      <c r="I71" s="12"/>
      <c r="J71" s="105"/>
      <c r="K71" s="12"/>
      <c r="L71" s="12"/>
      <c r="M71" s="79">
        <f>IF(D71&gt;0, F71/D71, 0)</f>
        <v>0</v>
      </c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1"/>
    </row>
    <row r="72" spans="1:26" s="19" customFormat="1" outlineLevel="1" x14ac:dyDescent="0.25">
      <c r="A72" s="16" t="s">
        <v>127</v>
      </c>
      <c r="B72" s="17" t="s">
        <v>32</v>
      </c>
      <c r="C72" s="16" t="s">
        <v>7</v>
      </c>
      <c r="D72" s="18">
        <v>11.33</v>
      </c>
      <c r="E72" s="6">
        <f t="shared" si="17"/>
        <v>0</v>
      </c>
      <c r="F72" s="48">
        <v>0</v>
      </c>
      <c r="G72" s="58"/>
      <c r="H72" s="21"/>
      <c r="I72" s="11"/>
      <c r="J72" s="20"/>
      <c r="K72" s="21"/>
      <c r="L72" s="11"/>
      <c r="M72" s="20"/>
      <c r="N72" s="10"/>
      <c r="O72" s="11"/>
      <c r="P72" s="20"/>
      <c r="Q72" s="21"/>
      <c r="R72" s="11"/>
      <c r="S72" s="20"/>
      <c r="T72" s="21"/>
      <c r="U72" s="9"/>
      <c r="V72" s="10"/>
      <c r="W72" s="20"/>
      <c r="X72" s="14">
        <f>IF(D72&gt;0, F72/D72, 0)</f>
        <v>0</v>
      </c>
      <c r="Y72" s="11"/>
      <c r="Z72" s="20"/>
    </row>
    <row r="73" spans="1:26" s="19" customFormat="1" outlineLevel="1" x14ac:dyDescent="0.25">
      <c r="A73" s="16" t="s">
        <v>127</v>
      </c>
      <c r="B73" s="17" t="s">
        <v>49</v>
      </c>
      <c r="C73" s="16" t="s">
        <v>7</v>
      </c>
      <c r="D73" s="18">
        <f>SUM(D74:D75)</f>
        <v>19.18</v>
      </c>
      <c r="E73" s="6">
        <f t="shared" si="17"/>
        <v>0</v>
      </c>
      <c r="F73" s="48">
        <f>SUM(F74:F75)</f>
        <v>0</v>
      </c>
      <c r="G73" s="59"/>
      <c r="H73" s="21"/>
      <c r="I73" s="11"/>
      <c r="J73" s="20"/>
      <c r="K73" s="10"/>
      <c r="L73" s="11"/>
      <c r="M73" s="84">
        <f>IF(D73&gt;0, F73/D73, 0)</f>
        <v>0</v>
      </c>
      <c r="N73" s="77"/>
      <c r="O73" s="11"/>
      <c r="P73" s="20"/>
      <c r="Q73" s="21"/>
      <c r="R73" s="11"/>
      <c r="S73" s="20"/>
      <c r="T73" s="21"/>
      <c r="U73" s="9"/>
      <c r="V73" s="10"/>
      <c r="W73" s="20"/>
      <c r="X73" s="21"/>
      <c r="Y73" s="11"/>
      <c r="Z73" s="20"/>
    </row>
    <row r="74" spans="1:26" s="19" customFormat="1" outlineLevel="2" x14ac:dyDescent="0.25">
      <c r="A74" s="16"/>
      <c r="B74" s="53" t="s">
        <v>163</v>
      </c>
      <c r="C74" s="16" t="s">
        <v>7</v>
      </c>
      <c r="D74" s="18">
        <v>10.81</v>
      </c>
      <c r="E74" s="6">
        <f t="shared" si="17"/>
        <v>0</v>
      </c>
      <c r="F74" s="48">
        <v>0</v>
      </c>
      <c r="G74" s="58"/>
      <c r="H74" s="21"/>
      <c r="I74" s="25"/>
      <c r="J74" s="20"/>
      <c r="K74" s="10"/>
      <c r="L74" s="25"/>
      <c r="M74" s="84">
        <f>IF(D74&gt;0, F74/D74, 0)</f>
        <v>0</v>
      </c>
      <c r="N74" s="77"/>
      <c r="O74" s="25"/>
      <c r="P74" s="20"/>
      <c r="Q74" s="21"/>
      <c r="R74" s="25"/>
      <c r="S74" s="20"/>
      <c r="T74" s="21"/>
      <c r="U74" s="20"/>
      <c r="V74" s="21"/>
      <c r="W74" s="20"/>
      <c r="X74" s="21"/>
      <c r="Y74" s="25"/>
      <c r="Z74" s="20"/>
    </row>
    <row r="75" spans="1:26" s="19" customFormat="1" outlineLevel="2" x14ac:dyDescent="0.25">
      <c r="A75" s="16"/>
      <c r="B75" s="53" t="s">
        <v>174</v>
      </c>
      <c r="C75" s="16" t="s">
        <v>7</v>
      </c>
      <c r="D75" s="18">
        <v>8.3699999999999992</v>
      </c>
      <c r="E75" s="6">
        <f t="shared" si="17"/>
        <v>0</v>
      </c>
      <c r="F75" s="48">
        <v>0</v>
      </c>
      <c r="G75" s="58"/>
      <c r="H75" s="10"/>
      <c r="I75" s="25"/>
      <c r="J75" s="20"/>
      <c r="K75" s="10"/>
      <c r="L75" s="25"/>
      <c r="M75" s="84">
        <f>IF(D75&gt;0, F75/D75, 0)</f>
        <v>0</v>
      </c>
      <c r="N75" s="77"/>
      <c r="O75" s="25"/>
      <c r="P75" s="20"/>
      <c r="Q75" s="21"/>
      <c r="R75" s="25"/>
      <c r="S75" s="20"/>
      <c r="T75" s="21"/>
      <c r="U75" s="20"/>
      <c r="V75" s="21"/>
      <c r="W75" s="20"/>
      <c r="X75" s="21"/>
      <c r="Y75" s="25"/>
      <c r="Z75" s="20"/>
    </row>
    <row r="76" spans="1:26" s="19" customFormat="1" outlineLevel="1" x14ac:dyDescent="0.25">
      <c r="A76" s="16" t="s">
        <v>127</v>
      </c>
      <c r="B76" s="17" t="s">
        <v>33</v>
      </c>
      <c r="C76" s="16" t="s">
        <v>7</v>
      </c>
      <c r="D76" s="18">
        <v>19.03</v>
      </c>
      <c r="E76" s="6">
        <f t="shared" ref="E76" si="20">IF(D76&gt;0, F76/D76, 0)</f>
        <v>0</v>
      </c>
      <c r="F76" s="48">
        <v>0</v>
      </c>
      <c r="G76" s="59"/>
      <c r="H76" s="21"/>
      <c r="I76" s="11"/>
      <c r="J76" s="20"/>
      <c r="K76" s="10"/>
      <c r="L76" s="11"/>
      <c r="M76" s="84">
        <f>IF(D76&gt;0, F76/D76, 0)</f>
        <v>0</v>
      </c>
      <c r="N76" s="77"/>
      <c r="O76" s="11"/>
      <c r="P76" s="20"/>
      <c r="Q76" s="21"/>
      <c r="R76" s="11"/>
      <c r="S76" s="20"/>
      <c r="T76" s="21"/>
      <c r="U76" s="9"/>
      <c r="V76" s="10"/>
      <c r="W76" s="20"/>
      <c r="X76" s="21"/>
      <c r="Y76" s="11"/>
      <c r="Z76" s="20"/>
    </row>
    <row r="77" spans="1:26" s="19" customFormat="1" outlineLevel="1" x14ac:dyDescent="0.25">
      <c r="A77" s="16" t="s">
        <v>127</v>
      </c>
      <c r="B77" s="17" t="s">
        <v>34</v>
      </c>
      <c r="C77" s="16" t="s">
        <v>7</v>
      </c>
      <c r="D77" s="18">
        <v>49.42</v>
      </c>
      <c r="E77" s="6">
        <f t="shared" ref="E77" si="21">IF(D77&gt;0, F77/D77, 0)</f>
        <v>0</v>
      </c>
      <c r="F77" s="48">
        <v>0</v>
      </c>
      <c r="G77" s="59"/>
      <c r="H77" s="10"/>
      <c r="I77" s="11"/>
      <c r="J77" s="20"/>
      <c r="K77" s="10"/>
      <c r="L77" s="11"/>
      <c r="M77" s="84">
        <f>IF(D77&gt;0, F77/D77, 0)</f>
        <v>0</v>
      </c>
      <c r="N77" s="76"/>
      <c r="O77" s="77"/>
      <c r="P77" s="20"/>
      <c r="Q77" s="10"/>
      <c r="R77" s="11"/>
      <c r="S77" s="20"/>
      <c r="T77" s="10"/>
      <c r="U77" s="9"/>
      <c r="V77" s="10"/>
      <c r="W77" s="20"/>
      <c r="X77" s="10"/>
      <c r="Y77" s="11"/>
      <c r="Z77" s="20"/>
    </row>
    <row r="78" spans="1:26" s="19" customFormat="1" outlineLevel="1" x14ac:dyDescent="0.25">
      <c r="A78" s="16" t="s">
        <v>127</v>
      </c>
      <c r="B78" s="17" t="s">
        <v>50</v>
      </c>
      <c r="C78" s="16" t="s">
        <v>7</v>
      </c>
      <c r="D78" s="18">
        <v>18.11</v>
      </c>
      <c r="E78" s="6">
        <f t="shared" ref="E78" si="22">IF(D78&gt;0, F78/D78, 0)</f>
        <v>0</v>
      </c>
      <c r="F78" s="48">
        <v>0</v>
      </c>
      <c r="G78" s="59"/>
      <c r="H78" s="10"/>
      <c r="I78" s="11"/>
      <c r="J78" s="20"/>
      <c r="K78" s="10"/>
      <c r="L78" s="11"/>
      <c r="M78" s="20"/>
      <c r="N78" s="111"/>
      <c r="O78" s="11"/>
      <c r="P78" s="20"/>
      <c r="Q78" s="10"/>
      <c r="R78" s="11"/>
      <c r="S78" s="20"/>
      <c r="T78" s="10"/>
      <c r="U78" s="9"/>
      <c r="V78" s="10"/>
      <c r="W78" s="84">
        <f>IF(D78&gt;0, F78/D78, 0)</f>
        <v>0</v>
      </c>
      <c r="X78" s="77"/>
      <c r="Y78" s="11"/>
      <c r="Z78" s="20"/>
    </row>
    <row r="79" spans="1:26" s="19" customFormat="1" outlineLevel="1" x14ac:dyDescent="0.25">
      <c r="A79" s="16" t="s">
        <v>128</v>
      </c>
      <c r="B79" s="17" t="s">
        <v>19</v>
      </c>
      <c r="C79" s="16" t="s">
        <v>7</v>
      </c>
      <c r="D79" s="18">
        <v>13</v>
      </c>
      <c r="E79" s="6">
        <f t="shared" si="16"/>
        <v>0</v>
      </c>
      <c r="F79" s="48">
        <v>0</v>
      </c>
      <c r="G79" s="58"/>
      <c r="H79" s="21"/>
      <c r="I79" s="11"/>
      <c r="J79" s="20"/>
      <c r="K79" s="10"/>
      <c r="L79" s="11"/>
      <c r="M79" s="20"/>
      <c r="N79" s="70">
        <f>IF(D79&gt;0, F79/D79, 0)</f>
        <v>0</v>
      </c>
      <c r="O79" s="11"/>
      <c r="P79" s="20"/>
      <c r="Q79" s="21"/>
      <c r="R79" s="11"/>
      <c r="S79" s="20"/>
      <c r="T79" s="21"/>
      <c r="U79" s="9"/>
      <c r="V79" s="10"/>
      <c r="W79" s="20"/>
      <c r="X79" s="21"/>
      <c r="Y79" s="11"/>
      <c r="Z79" s="20"/>
    </row>
    <row r="80" spans="1:26" s="19" customFormat="1" outlineLevel="1" x14ac:dyDescent="0.25">
      <c r="A80" s="16" t="s">
        <v>129</v>
      </c>
      <c r="B80" s="17" t="s">
        <v>20</v>
      </c>
      <c r="C80" s="16" t="s">
        <v>7</v>
      </c>
      <c r="D80" s="18">
        <f>SUM(D81:D82)</f>
        <v>413.20000000000005</v>
      </c>
      <c r="E80" s="6">
        <f t="shared" ref="E80:E114" si="23">IF(D80&gt;0, F80/D80, 0)</f>
        <v>0</v>
      </c>
      <c r="F80" s="48">
        <f>SUM(F81:F82)</f>
        <v>0</v>
      </c>
      <c r="G80" s="59"/>
      <c r="H80" s="15"/>
      <c r="I80" s="12"/>
      <c r="J80" s="39"/>
      <c r="K80" s="10"/>
      <c r="L80" s="12"/>
      <c r="M80" s="39"/>
      <c r="N80" s="70">
        <f>IF(D80&gt;0, F80/D80, 0)</f>
        <v>0</v>
      </c>
      <c r="O80" s="11"/>
      <c r="P80" s="39"/>
      <c r="Q80" s="15"/>
      <c r="R80" s="12"/>
      <c r="S80" s="39"/>
      <c r="T80" s="15"/>
      <c r="U80" s="9"/>
      <c r="V80" s="15"/>
      <c r="W80" s="39"/>
      <c r="X80" s="15"/>
      <c r="Y80" s="12"/>
      <c r="Z80" s="39"/>
    </row>
    <row r="81" spans="1:26" s="19" customFormat="1" outlineLevel="2" x14ac:dyDescent="0.25">
      <c r="A81" s="16"/>
      <c r="B81" s="53" t="s">
        <v>163</v>
      </c>
      <c r="C81" s="16" t="s">
        <v>7</v>
      </c>
      <c r="D81" s="18">
        <v>214.4</v>
      </c>
      <c r="E81" s="6">
        <f t="shared" si="23"/>
        <v>0</v>
      </c>
      <c r="F81" s="48">
        <v>0</v>
      </c>
      <c r="G81" s="58"/>
      <c r="H81" s="21"/>
      <c r="I81" s="25"/>
      <c r="J81" s="20"/>
      <c r="K81" s="21"/>
      <c r="L81" s="25"/>
      <c r="M81" s="20"/>
      <c r="N81" s="72"/>
      <c r="O81" s="25"/>
      <c r="P81" s="20"/>
      <c r="Q81" s="21"/>
      <c r="R81" s="25"/>
      <c r="S81" s="20"/>
      <c r="T81" s="21"/>
      <c r="U81" s="9"/>
      <c r="V81" s="21"/>
      <c r="W81" s="84">
        <f>IF(D81&gt;0, F81/D81, 0)</f>
        <v>0</v>
      </c>
      <c r="X81" s="76"/>
      <c r="Y81" s="76"/>
      <c r="Z81" s="78"/>
    </row>
    <row r="82" spans="1:26" s="19" customFormat="1" outlineLevel="2" x14ac:dyDescent="0.25">
      <c r="A82" s="16"/>
      <c r="B82" s="53" t="s">
        <v>174</v>
      </c>
      <c r="C82" s="16" t="s">
        <v>7</v>
      </c>
      <c r="D82" s="18">
        <v>198.8</v>
      </c>
      <c r="E82" s="6">
        <f t="shared" si="23"/>
        <v>0</v>
      </c>
      <c r="F82" s="48">
        <v>0</v>
      </c>
      <c r="G82" s="58"/>
      <c r="H82" s="10"/>
      <c r="I82" s="25"/>
      <c r="J82" s="20"/>
      <c r="K82" s="10"/>
      <c r="L82" s="25"/>
      <c r="M82" s="20"/>
      <c r="N82" s="76">
        <f>IF(D82&gt;0, F82/D82, 0)</f>
        <v>0</v>
      </c>
      <c r="O82" s="77"/>
      <c r="P82" s="20"/>
      <c r="Q82" s="21"/>
      <c r="R82" s="25"/>
      <c r="S82" s="20"/>
      <c r="T82" s="21"/>
      <c r="U82" s="20"/>
      <c r="V82" s="21"/>
      <c r="W82" s="20"/>
      <c r="X82" s="21"/>
      <c r="Y82" s="25"/>
      <c r="Z82" s="20"/>
    </row>
    <row r="83" spans="1:26" s="19" customFormat="1" outlineLevel="1" x14ac:dyDescent="0.25">
      <c r="A83" s="16" t="s">
        <v>130</v>
      </c>
      <c r="B83" s="17" t="s">
        <v>52</v>
      </c>
      <c r="C83" s="16" t="s">
        <v>7</v>
      </c>
      <c r="D83" s="18">
        <v>12.19</v>
      </c>
      <c r="E83" s="6">
        <f t="shared" ref="E83:E84" si="24">IF(D83&gt;0, F83/D83, 0)</f>
        <v>0</v>
      </c>
      <c r="F83" s="48">
        <v>0</v>
      </c>
      <c r="G83" s="59"/>
      <c r="H83" s="21"/>
      <c r="I83" s="11"/>
      <c r="J83" s="20"/>
      <c r="K83" s="21"/>
      <c r="L83" s="11"/>
      <c r="M83" s="20"/>
      <c r="N83" s="111"/>
      <c r="O83" s="11"/>
      <c r="P83" s="20"/>
      <c r="Q83" s="21"/>
      <c r="R83" s="11"/>
      <c r="S83" s="20"/>
      <c r="T83" s="21"/>
      <c r="U83" s="9"/>
      <c r="V83" s="10"/>
      <c r="W83" s="84">
        <f>IF(D83&gt;0, F83/D83, 0)</f>
        <v>0</v>
      </c>
      <c r="X83" s="77"/>
      <c r="Y83" s="11"/>
      <c r="Z83" s="20"/>
    </row>
    <row r="84" spans="1:26" s="19" customFormat="1" outlineLevel="1" x14ac:dyDescent="0.25">
      <c r="A84" s="16" t="s">
        <v>131</v>
      </c>
      <c r="B84" s="17" t="s">
        <v>51</v>
      </c>
      <c r="C84" s="16" t="s">
        <v>7</v>
      </c>
      <c r="D84" s="18">
        <v>31.5</v>
      </c>
      <c r="E84" s="6">
        <f t="shared" si="24"/>
        <v>0</v>
      </c>
      <c r="F84" s="48">
        <v>0</v>
      </c>
      <c r="G84" s="59"/>
      <c r="H84" s="21"/>
      <c r="I84" s="11"/>
      <c r="J84" s="20"/>
      <c r="K84" s="21"/>
      <c r="L84" s="11"/>
      <c r="M84" s="20"/>
      <c r="N84" s="111"/>
      <c r="O84" s="11"/>
      <c r="P84" s="20"/>
      <c r="Q84" s="21"/>
      <c r="R84" s="11"/>
      <c r="S84" s="20"/>
      <c r="T84" s="21"/>
      <c r="U84" s="9"/>
      <c r="V84" s="10"/>
      <c r="W84" s="20"/>
      <c r="X84" s="75">
        <f>IF(D84&gt;0, F84/D84, 0)</f>
        <v>0</v>
      </c>
      <c r="Y84" s="77"/>
      <c r="Z84" s="20"/>
    </row>
    <row r="85" spans="1:26" s="19" customFormat="1" outlineLevel="1" x14ac:dyDescent="0.25">
      <c r="A85" s="16" t="s">
        <v>132</v>
      </c>
      <c r="B85" s="17" t="s">
        <v>31</v>
      </c>
      <c r="C85" s="16" t="s">
        <v>7</v>
      </c>
      <c r="D85" s="18">
        <v>18.11</v>
      </c>
      <c r="E85" s="6">
        <f t="shared" si="23"/>
        <v>0</v>
      </c>
      <c r="F85" s="48">
        <v>0</v>
      </c>
      <c r="G85" s="59"/>
      <c r="H85" s="21"/>
      <c r="I85" s="11"/>
      <c r="J85" s="20"/>
      <c r="K85" s="21"/>
      <c r="L85" s="11"/>
      <c r="M85" s="20"/>
      <c r="N85" s="111"/>
      <c r="O85" s="11"/>
      <c r="P85" s="20"/>
      <c r="Q85" s="21"/>
      <c r="R85" s="11"/>
      <c r="S85" s="20"/>
      <c r="T85" s="21"/>
      <c r="U85" s="9"/>
      <c r="V85" s="10"/>
      <c r="W85" s="20"/>
      <c r="X85" s="75">
        <f>IF(D85&gt;0, F85/D85, 0)</f>
        <v>0</v>
      </c>
      <c r="Y85" s="77"/>
      <c r="Z85" s="20"/>
    </row>
    <row r="86" spans="1:26" s="19" customFormat="1" outlineLevel="1" x14ac:dyDescent="0.25">
      <c r="A86" s="16" t="s">
        <v>133</v>
      </c>
      <c r="B86" s="17" t="s">
        <v>35</v>
      </c>
      <c r="C86" s="16" t="s">
        <v>7</v>
      </c>
      <c r="D86" s="18">
        <f>SUM(D87:D88)</f>
        <v>242.43</v>
      </c>
      <c r="E86" s="6">
        <f t="shared" ref="E86:E88" si="25">IF(D86&gt;0, F86/D86, 0)</f>
        <v>0</v>
      </c>
      <c r="F86" s="48">
        <f>SUM(F87:F88)</f>
        <v>0</v>
      </c>
      <c r="G86" s="58"/>
      <c r="H86" s="21"/>
      <c r="I86" s="12"/>
      <c r="J86" s="39"/>
      <c r="K86" s="10"/>
      <c r="L86" s="12"/>
      <c r="M86" s="39"/>
      <c r="N86" s="76">
        <f>IF(D86&gt;0, F86/D86, 0)</f>
        <v>0</v>
      </c>
      <c r="O86" s="77"/>
      <c r="P86" s="39"/>
      <c r="Q86" s="21"/>
      <c r="R86" s="12"/>
      <c r="S86" s="39"/>
      <c r="T86" s="21"/>
      <c r="U86" s="9"/>
      <c r="V86" s="15"/>
      <c r="W86" s="39"/>
      <c r="X86" s="21"/>
      <c r="Y86" s="12"/>
      <c r="Z86" s="39"/>
    </row>
    <row r="87" spans="1:26" s="19" customFormat="1" outlineLevel="2" x14ac:dyDescent="0.25">
      <c r="A87" s="16"/>
      <c r="B87" s="53" t="s">
        <v>162</v>
      </c>
      <c r="C87" s="16" t="s">
        <v>7</v>
      </c>
      <c r="D87" s="18">
        <v>80.739999999999995</v>
      </c>
      <c r="E87" s="6">
        <f t="shared" si="25"/>
        <v>0</v>
      </c>
      <c r="F87" s="48">
        <v>0</v>
      </c>
      <c r="G87" s="58"/>
      <c r="H87" s="21"/>
      <c r="I87" s="25"/>
      <c r="J87" s="20"/>
      <c r="K87" s="10"/>
      <c r="L87" s="25"/>
      <c r="M87" s="20"/>
      <c r="N87" s="76">
        <f>IF(D87&gt;0, F87/D87, 0)</f>
        <v>0</v>
      </c>
      <c r="O87" s="77"/>
      <c r="P87" s="20"/>
      <c r="Q87" s="21"/>
      <c r="R87" s="25"/>
      <c r="S87" s="20"/>
      <c r="T87" s="21"/>
      <c r="U87" s="20"/>
      <c r="V87" s="21"/>
      <c r="W87" s="20"/>
      <c r="X87" s="21"/>
      <c r="Y87" s="25"/>
      <c r="Z87" s="20"/>
    </row>
    <row r="88" spans="1:26" s="19" customFormat="1" outlineLevel="2" x14ac:dyDescent="0.25">
      <c r="A88" s="16"/>
      <c r="B88" s="53" t="s">
        <v>175</v>
      </c>
      <c r="C88" s="16" t="s">
        <v>7</v>
      </c>
      <c r="D88" s="18">
        <v>161.69</v>
      </c>
      <c r="E88" s="6">
        <f t="shared" si="25"/>
        <v>0</v>
      </c>
      <c r="F88" s="48">
        <v>0</v>
      </c>
      <c r="G88" s="58"/>
      <c r="H88" s="10"/>
      <c r="I88" s="25"/>
      <c r="J88" s="20"/>
      <c r="K88" s="21"/>
      <c r="L88" s="25"/>
      <c r="M88" s="20"/>
      <c r="N88" s="72"/>
      <c r="O88" s="25"/>
      <c r="P88" s="20"/>
      <c r="Q88" s="21"/>
      <c r="R88" s="25"/>
      <c r="S88" s="20"/>
      <c r="T88" s="21"/>
      <c r="U88" s="9"/>
      <c r="V88" s="21"/>
      <c r="W88" s="20"/>
      <c r="X88" s="75">
        <f>IF(D88&gt;0, F88/D88, 0)</f>
        <v>0</v>
      </c>
      <c r="Y88" s="76"/>
      <c r="Z88" s="78"/>
    </row>
    <row r="89" spans="1:26" s="19" customFormat="1" outlineLevel="1" x14ac:dyDescent="0.25">
      <c r="A89" s="16" t="s">
        <v>134</v>
      </c>
      <c r="B89" s="17" t="s">
        <v>53</v>
      </c>
      <c r="C89" s="16" t="s">
        <v>7</v>
      </c>
      <c r="D89" s="18">
        <v>21.44</v>
      </c>
      <c r="E89" s="6">
        <f t="shared" ref="E89:E90" si="26">IF(D89&gt;0, F89/D89, 0)</f>
        <v>0</v>
      </c>
      <c r="F89" s="48">
        <v>0</v>
      </c>
      <c r="G89" s="58"/>
      <c r="H89" s="21"/>
      <c r="I89" s="11"/>
      <c r="J89" s="20"/>
      <c r="K89" s="21"/>
      <c r="L89" s="11"/>
      <c r="M89" s="20"/>
      <c r="N89" s="111"/>
      <c r="O89" s="11"/>
      <c r="P89" s="20"/>
      <c r="Q89" s="21"/>
      <c r="R89" s="11"/>
      <c r="S89" s="20"/>
      <c r="T89" s="21"/>
      <c r="U89" s="9"/>
      <c r="V89" s="10"/>
      <c r="W89" s="20"/>
      <c r="X89" s="14">
        <f>IF(D89&gt;0, F89/D89, 0)</f>
        <v>0</v>
      </c>
      <c r="Y89" s="11"/>
      <c r="Z89" s="20"/>
    </row>
    <row r="90" spans="1:26" x14ac:dyDescent="0.25">
      <c r="A90" s="1">
        <v>7</v>
      </c>
      <c r="B90" s="13" t="s">
        <v>83</v>
      </c>
      <c r="C90" s="1" t="s">
        <v>7</v>
      </c>
      <c r="D90" s="4">
        <f>SUM(D91:D92,D95,D98:D101)</f>
        <v>2399.09</v>
      </c>
      <c r="E90" s="7">
        <f t="shared" si="26"/>
        <v>0</v>
      </c>
      <c r="F90" s="47">
        <f>SUM(F91:F92,F95,F98:F101)</f>
        <v>0</v>
      </c>
      <c r="G90" s="58"/>
      <c r="H90" s="15"/>
      <c r="I90" s="12"/>
      <c r="J90" s="39"/>
      <c r="K90" s="15"/>
      <c r="L90" s="12"/>
      <c r="M90" s="39"/>
      <c r="N90" s="110"/>
      <c r="O90" s="79">
        <f>IF(D90&gt;0, F90/D90, 0)</f>
        <v>0</v>
      </c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1"/>
    </row>
    <row r="91" spans="1:26" s="19" customFormat="1" outlineLevel="1" x14ac:dyDescent="0.25">
      <c r="A91" s="16" t="s">
        <v>135</v>
      </c>
      <c r="B91" s="17" t="s">
        <v>54</v>
      </c>
      <c r="C91" s="16" t="s">
        <v>7</v>
      </c>
      <c r="D91" s="18">
        <v>65.67</v>
      </c>
      <c r="E91" s="6">
        <f t="shared" ref="E91" si="27">IF(D91&gt;0, F91/D91, 0)</f>
        <v>0</v>
      </c>
      <c r="F91" s="48">
        <v>0</v>
      </c>
      <c r="G91" s="58"/>
      <c r="H91" s="21"/>
      <c r="I91" s="30"/>
      <c r="J91" s="9"/>
      <c r="K91" s="21"/>
      <c r="L91" s="11"/>
      <c r="M91" s="9"/>
      <c r="N91" s="72"/>
      <c r="O91" s="84">
        <f>IF(D91&gt;0, F91/D91, 0)</f>
        <v>0</v>
      </c>
      <c r="P91" s="76"/>
      <c r="Q91" s="77"/>
      <c r="R91" s="30"/>
      <c r="S91" s="9"/>
      <c r="T91" s="21"/>
      <c r="U91" s="42"/>
      <c r="V91" s="29"/>
      <c r="W91" s="9"/>
      <c r="X91" s="21"/>
      <c r="Y91" s="30"/>
      <c r="Z91" s="9"/>
    </row>
    <row r="92" spans="1:26" s="19" customFormat="1" outlineLevel="1" x14ac:dyDescent="0.25">
      <c r="A92" s="16" t="s">
        <v>136</v>
      </c>
      <c r="B92" s="17" t="s">
        <v>18</v>
      </c>
      <c r="C92" s="16" t="s">
        <v>7</v>
      </c>
      <c r="D92" s="18">
        <f>SUM(D93:D94)</f>
        <v>502.93000000000006</v>
      </c>
      <c r="E92" s="6">
        <f t="shared" si="23"/>
        <v>0</v>
      </c>
      <c r="F92" s="48">
        <f>SUM(F93:F94)</f>
        <v>0</v>
      </c>
      <c r="G92" s="59"/>
      <c r="H92" s="21"/>
      <c r="I92" s="30"/>
      <c r="J92" s="39"/>
      <c r="K92" s="15"/>
      <c r="L92" s="11"/>
      <c r="M92" s="20"/>
      <c r="N92" s="72"/>
      <c r="O92" s="84">
        <f>IF(D92&gt;0, F92/D92, 0)</f>
        <v>0</v>
      </c>
      <c r="P92" s="76"/>
      <c r="Q92" s="77"/>
      <c r="R92" s="30"/>
      <c r="S92" s="20"/>
      <c r="T92" s="21"/>
      <c r="U92" s="42"/>
      <c r="V92" s="29"/>
      <c r="W92" s="20"/>
      <c r="X92" s="21"/>
      <c r="Y92" s="30"/>
      <c r="Z92" s="20"/>
    </row>
    <row r="93" spans="1:26" s="19" customFormat="1" outlineLevel="2" x14ac:dyDescent="0.25">
      <c r="A93" s="16"/>
      <c r="B93" s="53" t="s">
        <v>163</v>
      </c>
      <c r="C93" s="16" t="s">
        <v>7</v>
      </c>
      <c r="D93" s="18">
        <v>261.85000000000002</v>
      </c>
      <c r="E93" s="6">
        <f t="shared" ref="E93:E94" si="28">IF(D93&gt;0, F93/D93, 0)</f>
        <v>0</v>
      </c>
      <c r="F93" s="48">
        <v>0</v>
      </c>
      <c r="G93" s="58"/>
      <c r="H93" s="21"/>
      <c r="I93" s="25"/>
      <c r="J93" s="20"/>
      <c r="K93" s="21"/>
      <c r="L93" s="25"/>
      <c r="M93" s="20"/>
      <c r="N93" s="72"/>
      <c r="O93" s="25"/>
      <c r="P93" s="20"/>
      <c r="Q93" s="21"/>
      <c r="R93" s="25"/>
      <c r="S93" s="20"/>
      <c r="T93" s="21"/>
      <c r="U93" s="20"/>
      <c r="V93" s="21"/>
      <c r="W93" s="84">
        <f>IF(D93&gt;0, F93/D93, 0)</f>
        <v>0</v>
      </c>
      <c r="X93" s="76"/>
      <c r="Y93" s="77"/>
      <c r="Z93" s="20"/>
    </row>
    <row r="94" spans="1:26" s="19" customFormat="1" outlineLevel="2" x14ac:dyDescent="0.25">
      <c r="A94" s="16"/>
      <c r="B94" s="53" t="s">
        <v>176</v>
      </c>
      <c r="C94" s="16" t="s">
        <v>7</v>
      </c>
      <c r="D94" s="18">
        <v>241.08</v>
      </c>
      <c r="E94" s="6">
        <f t="shared" si="28"/>
        <v>0</v>
      </c>
      <c r="F94" s="48">
        <v>0</v>
      </c>
      <c r="G94" s="58"/>
      <c r="H94" s="10"/>
      <c r="I94" s="25"/>
      <c r="J94" s="20"/>
      <c r="K94" s="21"/>
      <c r="L94" s="11"/>
      <c r="M94" s="20"/>
      <c r="N94" s="72"/>
      <c r="O94" s="84">
        <f>IF(D94&gt;0, F94/D94, 0)</f>
        <v>0</v>
      </c>
      <c r="P94" s="76"/>
      <c r="Q94" s="77"/>
      <c r="R94" s="25"/>
      <c r="S94" s="20"/>
      <c r="T94" s="21"/>
      <c r="U94" s="20"/>
      <c r="V94" s="21"/>
      <c r="W94" s="20"/>
      <c r="X94" s="21"/>
      <c r="Y94" s="25"/>
      <c r="Z94" s="20"/>
    </row>
    <row r="95" spans="1:26" s="19" customFormat="1" outlineLevel="1" x14ac:dyDescent="0.25">
      <c r="A95" s="16" t="s">
        <v>137</v>
      </c>
      <c r="B95" s="17" t="s">
        <v>36</v>
      </c>
      <c r="C95" s="16" t="s">
        <v>7</v>
      </c>
      <c r="D95" s="18">
        <f>SUM(D96:D97)</f>
        <v>1684.52</v>
      </c>
      <c r="E95" s="6">
        <f t="shared" si="23"/>
        <v>0</v>
      </c>
      <c r="F95" s="48">
        <f>SUM(F96:F97)</f>
        <v>0</v>
      </c>
      <c r="G95" s="57"/>
      <c r="H95" s="15"/>
      <c r="I95" s="12"/>
      <c r="J95" s="39"/>
      <c r="K95" s="15"/>
      <c r="L95" s="54"/>
      <c r="M95" s="39"/>
      <c r="N95" s="110"/>
      <c r="O95" s="84">
        <f>IF(D95&gt;0, F95/D95, 0)</f>
        <v>0</v>
      </c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7"/>
    </row>
    <row r="96" spans="1:26" s="19" customFormat="1" outlineLevel="2" x14ac:dyDescent="0.25">
      <c r="A96" s="16"/>
      <c r="B96" s="53" t="s">
        <v>163</v>
      </c>
      <c r="C96" s="16" t="s">
        <v>7</v>
      </c>
      <c r="D96" s="18">
        <v>1098.5</v>
      </c>
      <c r="E96" s="6">
        <f t="shared" si="23"/>
        <v>0</v>
      </c>
      <c r="F96" s="48">
        <v>0</v>
      </c>
      <c r="G96" s="58"/>
      <c r="H96" s="21"/>
      <c r="I96" s="25"/>
      <c r="J96" s="20"/>
      <c r="K96" s="21"/>
      <c r="L96" s="54"/>
      <c r="M96" s="20"/>
      <c r="N96" s="72"/>
      <c r="O96" s="25"/>
      <c r="P96" s="20"/>
      <c r="Q96" s="21"/>
      <c r="R96" s="25"/>
      <c r="S96" s="20"/>
      <c r="T96" s="21"/>
      <c r="U96" s="20"/>
      <c r="V96" s="75">
        <f>IF(D96&gt;0, F96/D96, 0)</f>
        <v>0</v>
      </c>
      <c r="W96" s="76"/>
      <c r="X96" s="76"/>
      <c r="Y96" s="76"/>
      <c r="Z96" s="78"/>
    </row>
    <row r="97" spans="1:26" s="19" customFormat="1" outlineLevel="2" x14ac:dyDescent="0.25">
      <c r="A97" s="16"/>
      <c r="B97" s="53" t="s">
        <v>176</v>
      </c>
      <c r="C97" s="16" t="s">
        <v>7</v>
      </c>
      <c r="D97" s="18">
        <v>586.02</v>
      </c>
      <c r="E97" s="6">
        <f t="shared" si="23"/>
        <v>0</v>
      </c>
      <c r="F97" s="48">
        <v>0</v>
      </c>
      <c r="G97" s="58"/>
      <c r="H97" s="10"/>
      <c r="I97" s="25"/>
      <c r="J97" s="20"/>
      <c r="K97" s="21"/>
      <c r="L97" s="54"/>
      <c r="M97" s="39"/>
      <c r="N97" s="110"/>
      <c r="O97" s="84">
        <f>IF(D97&gt;0, F97/D97, 0)</f>
        <v>0</v>
      </c>
      <c r="P97" s="76"/>
      <c r="Q97" s="76"/>
      <c r="R97" s="77"/>
      <c r="S97" s="20"/>
      <c r="T97" s="21"/>
      <c r="U97" s="20"/>
      <c r="V97" s="21"/>
      <c r="W97" s="20"/>
      <c r="X97" s="21"/>
      <c r="Y97" s="25"/>
      <c r="Z97" s="20"/>
    </row>
    <row r="98" spans="1:26" s="19" customFormat="1" outlineLevel="1" x14ac:dyDescent="0.25">
      <c r="A98" s="16" t="s">
        <v>138</v>
      </c>
      <c r="B98" s="17" t="s">
        <v>21</v>
      </c>
      <c r="C98" s="16" t="s">
        <v>7</v>
      </c>
      <c r="D98" s="18">
        <v>75.319999999999993</v>
      </c>
      <c r="E98" s="6">
        <f t="shared" ref="E98:E102" si="29">IF(D98&gt;0, F98/D98, 0)</f>
        <v>0</v>
      </c>
      <c r="F98" s="48">
        <v>0</v>
      </c>
      <c r="G98" s="59"/>
      <c r="H98" s="21"/>
      <c r="I98" s="11"/>
      <c r="J98" s="9"/>
      <c r="K98" s="21"/>
      <c r="L98" s="54"/>
      <c r="M98" s="67"/>
      <c r="N98" s="111"/>
      <c r="O98" s="11"/>
      <c r="P98" s="84">
        <f>IF(D98&gt;0, F98/D98, 0)</f>
        <v>0</v>
      </c>
      <c r="Q98" s="76"/>
      <c r="R98" s="77"/>
      <c r="S98" s="9"/>
      <c r="T98" s="21"/>
      <c r="U98" s="9"/>
      <c r="V98" s="10"/>
      <c r="W98" s="9"/>
      <c r="X98" s="21"/>
      <c r="Y98" s="11"/>
      <c r="Z98" s="9"/>
    </row>
    <row r="99" spans="1:26" s="19" customFormat="1" outlineLevel="1" x14ac:dyDescent="0.25">
      <c r="A99" s="16" t="s">
        <v>139</v>
      </c>
      <c r="B99" s="17" t="s">
        <v>37</v>
      </c>
      <c r="C99" s="16" t="s">
        <v>7</v>
      </c>
      <c r="D99" s="18">
        <v>34.43</v>
      </c>
      <c r="E99" s="6">
        <f t="shared" si="29"/>
        <v>0</v>
      </c>
      <c r="F99" s="48">
        <v>0</v>
      </c>
      <c r="G99" s="59"/>
      <c r="H99" s="21"/>
      <c r="I99" s="30"/>
      <c r="J99" s="9"/>
      <c r="K99" s="21"/>
      <c r="L99" s="30"/>
      <c r="M99" s="9"/>
      <c r="N99" s="72"/>
      <c r="O99" s="30"/>
      <c r="P99" s="9"/>
      <c r="Q99" s="21"/>
      <c r="R99" s="30"/>
      <c r="S99" s="9"/>
      <c r="T99" s="21"/>
      <c r="U99" s="42"/>
      <c r="V99" s="29"/>
      <c r="W99" s="9"/>
      <c r="X99" s="11"/>
      <c r="Y99" s="84">
        <f>IF(D99&gt;0, F99/D99, 0)</f>
        <v>0</v>
      </c>
      <c r="Z99" s="78"/>
    </row>
    <row r="100" spans="1:26" s="19" customFormat="1" outlineLevel="1" x14ac:dyDescent="0.25">
      <c r="A100" s="16" t="s">
        <v>140</v>
      </c>
      <c r="B100" s="17" t="s">
        <v>15</v>
      </c>
      <c r="C100" s="16" t="s">
        <v>7</v>
      </c>
      <c r="D100" s="18">
        <v>18.11</v>
      </c>
      <c r="E100" s="6">
        <f t="shared" si="29"/>
        <v>0</v>
      </c>
      <c r="F100" s="48">
        <v>0</v>
      </c>
      <c r="G100" s="59"/>
      <c r="H100" s="21"/>
      <c r="I100" s="30"/>
      <c r="J100" s="9"/>
      <c r="K100" s="21"/>
      <c r="L100" s="30"/>
      <c r="M100" s="9"/>
      <c r="N100" s="72"/>
      <c r="O100" s="30"/>
      <c r="P100" s="9"/>
      <c r="Q100" s="10"/>
      <c r="R100" s="30"/>
      <c r="S100" s="9"/>
      <c r="T100" s="21"/>
      <c r="U100" s="42"/>
      <c r="V100" s="29"/>
      <c r="W100" s="8">
        <f>IF(D100&gt;0, F100/D100, 0)</f>
        <v>0</v>
      </c>
      <c r="X100" s="11"/>
      <c r="Y100" s="30"/>
      <c r="Z100" s="9"/>
    </row>
    <row r="101" spans="1:26" s="19" customFormat="1" ht="14.25" customHeight="1" outlineLevel="1" x14ac:dyDescent="0.25">
      <c r="A101" s="16" t="s">
        <v>141</v>
      </c>
      <c r="B101" s="17" t="s">
        <v>16</v>
      </c>
      <c r="C101" s="16" t="s">
        <v>7</v>
      </c>
      <c r="D101" s="18">
        <v>18.11</v>
      </c>
      <c r="E101" s="6">
        <f t="shared" si="29"/>
        <v>0</v>
      </c>
      <c r="F101" s="48">
        <v>0</v>
      </c>
      <c r="G101" s="59"/>
      <c r="H101" s="21"/>
      <c r="I101" s="25"/>
      <c r="J101" s="9"/>
      <c r="K101" s="21"/>
      <c r="L101" s="25"/>
      <c r="M101" s="9"/>
      <c r="N101" s="72"/>
      <c r="O101" s="25"/>
      <c r="P101" s="9"/>
      <c r="Q101" s="10"/>
      <c r="R101" s="25"/>
      <c r="S101" s="9"/>
      <c r="T101" s="21"/>
      <c r="U101" s="20"/>
      <c r="V101" s="21"/>
      <c r="W101" s="8">
        <f>IF(D101&gt;0, F101/D101, 0)</f>
        <v>0</v>
      </c>
      <c r="X101" s="11"/>
      <c r="Y101" s="25"/>
      <c r="Z101" s="9"/>
    </row>
    <row r="102" spans="1:26" ht="14.25" customHeight="1" x14ac:dyDescent="0.25">
      <c r="A102" s="1">
        <v>8</v>
      </c>
      <c r="B102" s="13" t="s">
        <v>84</v>
      </c>
      <c r="C102" s="1" t="s">
        <v>7</v>
      </c>
      <c r="D102" s="4">
        <f>SUM(D103:D105)</f>
        <v>192.32000000000002</v>
      </c>
      <c r="E102" s="7">
        <f t="shared" si="29"/>
        <v>0</v>
      </c>
      <c r="F102" s="47">
        <f>SUM(F103:F105)</f>
        <v>0</v>
      </c>
      <c r="G102" s="61"/>
      <c r="H102" s="31"/>
      <c r="I102" s="32"/>
      <c r="J102" s="41"/>
      <c r="K102" s="31"/>
      <c r="L102" s="32"/>
      <c r="M102" s="41"/>
      <c r="N102" s="112"/>
      <c r="O102" s="106"/>
      <c r="P102" s="84">
        <f>IF(D102&gt;0, F102/D102, 0)</f>
        <v>0</v>
      </c>
      <c r="Q102" s="76"/>
      <c r="R102" s="77"/>
      <c r="S102" s="41"/>
      <c r="T102" s="31"/>
      <c r="U102" s="40"/>
      <c r="V102" s="68"/>
      <c r="W102" s="41"/>
      <c r="X102" s="31"/>
      <c r="Y102" s="32"/>
      <c r="Z102" s="41"/>
    </row>
    <row r="103" spans="1:26" s="19" customFormat="1" ht="14.25" customHeight="1" outlineLevel="1" x14ac:dyDescent="0.25">
      <c r="A103" s="16" t="s">
        <v>142</v>
      </c>
      <c r="B103" s="17" t="s">
        <v>39</v>
      </c>
      <c r="C103" s="16" t="s">
        <v>7</v>
      </c>
      <c r="D103" s="18">
        <v>21.36</v>
      </c>
      <c r="E103" s="6">
        <f t="shared" ref="E103" si="30">IF(D103&gt;0, F103/D103, 0)</f>
        <v>0</v>
      </c>
      <c r="F103" s="48">
        <v>0</v>
      </c>
      <c r="G103" s="59"/>
      <c r="H103" s="21"/>
      <c r="I103" s="25"/>
      <c r="J103" s="42"/>
      <c r="K103" s="21"/>
      <c r="L103" s="25"/>
      <c r="M103" s="42"/>
      <c r="N103" s="72"/>
      <c r="O103" s="106"/>
      <c r="P103" s="84">
        <f>IF(D103&gt;0, F103/D103, 0)</f>
        <v>0</v>
      </c>
      <c r="Q103" s="77"/>
      <c r="R103" s="25"/>
      <c r="S103" s="42"/>
      <c r="T103" s="21"/>
      <c r="U103" s="20"/>
      <c r="V103" s="10"/>
      <c r="W103" s="42"/>
      <c r="X103" s="21"/>
      <c r="Y103" s="25"/>
      <c r="Z103" s="42"/>
    </row>
    <row r="104" spans="1:26" s="19" customFormat="1" ht="14.25" customHeight="1" outlineLevel="1" x14ac:dyDescent="0.25">
      <c r="A104" s="16" t="s">
        <v>143</v>
      </c>
      <c r="B104" s="17" t="s">
        <v>40</v>
      </c>
      <c r="C104" s="16" t="s">
        <v>7</v>
      </c>
      <c r="D104" s="18">
        <v>42.6</v>
      </c>
      <c r="E104" s="6">
        <f t="shared" ref="E104" si="31">IF(D104&gt;0, F104/D104, 0)</f>
        <v>0</v>
      </c>
      <c r="F104" s="48">
        <v>0</v>
      </c>
      <c r="G104" s="59"/>
      <c r="H104" s="21"/>
      <c r="I104" s="11"/>
      <c r="J104" s="42"/>
      <c r="K104" s="21"/>
      <c r="L104" s="11"/>
      <c r="M104" s="42"/>
      <c r="N104" s="72"/>
      <c r="O104" s="106"/>
      <c r="P104" s="84">
        <f>IF(D104&gt;0, F104/D104, 0)</f>
        <v>0</v>
      </c>
      <c r="Q104" s="77"/>
      <c r="R104" s="11"/>
      <c r="S104" s="42"/>
      <c r="T104" s="21"/>
      <c r="U104" s="9"/>
      <c r="V104" s="10"/>
      <c r="W104" s="42"/>
      <c r="X104" s="21"/>
      <c r="Y104" s="11"/>
      <c r="Z104" s="42"/>
    </row>
    <row r="105" spans="1:26" s="19" customFormat="1" ht="14.25" customHeight="1" outlineLevel="1" x14ac:dyDescent="0.25">
      <c r="A105" s="16" t="s">
        <v>144</v>
      </c>
      <c r="B105" s="17" t="s">
        <v>55</v>
      </c>
      <c r="C105" s="16" t="s">
        <v>7</v>
      </c>
      <c r="D105" s="18">
        <v>128.36000000000001</v>
      </c>
      <c r="E105" s="6">
        <f t="shared" ref="E105:E111" si="32">IF(D105&gt;0, F105/D105, 0)</f>
        <v>0</v>
      </c>
      <c r="F105" s="48">
        <v>0</v>
      </c>
      <c r="G105" s="59"/>
      <c r="H105" s="21"/>
      <c r="I105" s="25"/>
      <c r="J105" s="42"/>
      <c r="K105" s="21"/>
      <c r="L105" s="25"/>
      <c r="M105" s="42"/>
      <c r="N105" s="72"/>
      <c r="O105" s="106"/>
      <c r="P105" s="84">
        <f>IF(D105&gt;0, F105/D105, 0)</f>
        <v>0</v>
      </c>
      <c r="Q105" s="76"/>
      <c r="R105" s="77"/>
      <c r="S105" s="42"/>
      <c r="T105" s="21"/>
      <c r="U105" s="20"/>
      <c r="V105" s="10"/>
      <c r="W105" s="42"/>
      <c r="X105" s="21"/>
      <c r="Y105" s="25"/>
      <c r="Z105" s="42"/>
    </row>
    <row r="106" spans="1:26" ht="14.25" customHeight="1" x14ac:dyDescent="0.25">
      <c r="A106" s="1">
        <v>9</v>
      </c>
      <c r="B106" s="13" t="s">
        <v>85</v>
      </c>
      <c r="C106" s="1" t="s">
        <v>7</v>
      </c>
      <c r="D106" s="4">
        <f>D107</f>
        <v>72.239999999999995</v>
      </c>
      <c r="E106" s="7">
        <f t="shared" si="32"/>
        <v>0</v>
      </c>
      <c r="F106" s="47">
        <f>F107</f>
        <v>0</v>
      </c>
      <c r="G106" s="75">
        <f>IF(D106&gt;0, F106/D106, 0)</f>
        <v>0</v>
      </c>
      <c r="H106" s="77"/>
      <c r="I106" s="32"/>
      <c r="J106" s="41"/>
      <c r="K106" s="31"/>
      <c r="L106" s="32"/>
      <c r="M106" s="41"/>
      <c r="N106" s="112"/>
      <c r="O106" s="106"/>
      <c r="P106" s="41"/>
      <c r="Q106" s="112"/>
      <c r="R106" s="32"/>
      <c r="S106" s="41"/>
      <c r="T106" s="31"/>
      <c r="U106" s="40"/>
      <c r="V106" s="68"/>
      <c r="W106" s="41"/>
      <c r="X106" s="31"/>
      <c r="Y106" s="32"/>
      <c r="Z106" s="41"/>
    </row>
    <row r="107" spans="1:26" s="19" customFormat="1" ht="14.25" customHeight="1" outlineLevel="1" x14ac:dyDescent="0.25">
      <c r="A107" s="16" t="s">
        <v>145</v>
      </c>
      <c r="B107" s="17" t="s">
        <v>75</v>
      </c>
      <c r="C107" s="16" t="s">
        <v>7</v>
      </c>
      <c r="D107" s="18">
        <v>72.239999999999995</v>
      </c>
      <c r="E107" s="6">
        <f t="shared" ref="E107:E108" si="33">IF(D107&gt;0, F107/D107, 0)</f>
        <v>0</v>
      </c>
      <c r="F107" s="48">
        <v>0</v>
      </c>
      <c r="G107" s="75">
        <f>IF(D107&gt;0, F107/D107, 0)</f>
        <v>0</v>
      </c>
      <c r="H107" s="77"/>
      <c r="I107" s="25"/>
      <c r="J107" s="42"/>
      <c r="K107" s="21"/>
      <c r="L107" s="25"/>
      <c r="M107" s="42"/>
      <c r="N107" s="72"/>
      <c r="O107" s="106"/>
      <c r="P107" s="42"/>
      <c r="Q107" s="72"/>
      <c r="R107" s="25"/>
      <c r="S107" s="42"/>
      <c r="T107" s="21"/>
      <c r="U107" s="20"/>
      <c r="V107" s="10"/>
      <c r="W107" s="42"/>
      <c r="X107" s="21"/>
      <c r="Y107" s="25"/>
      <c r="Z107" s="42"/>
    </row>
    <row r="108" spans="1:26" x14ac:dyDescent="0.25">
      <c r="A108" s="1">
        <v>10</v>
      </c>
      <c r="B108" s="13" t="s">
        <v>86</v>
      </c>
      <c r="C108" s="1" t="s">
        <v>7</v>
      </c>
      <c r="D108" s="4">
        <f>SUM(D109:D110)</f>
        <v>363.27</v>
      </c>
      <c r="E108" s="7">
        <f t="shared" si="33"/>
        <v>0</v>
      </c>
      <c r="F108" s="47">
        <f>SUM(F109:F110)</f>
        <v>0</v>
      </c>
      <c r="G108" s="61"/>
      <c r="H108" s="31"/>
      <c r="I108" s="33"/>
      <c r="J108" s="40"/>
      <c r="K108" s="31"/>
      <c r="L108" s="33"/>
      <c r="M108" s="40"/>
      <c r="N108" s="112"/>
      <c r="O108" s="33"/>
      <c r="P108" s="107"/>
      <c r="Q108" s="112"/>
      <c r="R108" s="79">
        <f>IF(D108&gt;0, F108/D108, 0)</f>
        <v>0</v>
      </c>
      <c r="S108" s="80"/>
      <c r="T108" s="83"/>
      <c r="U108" s="41"/>
      <c r="V108" s="45"/>
      <c r="W108" s="66"/>
      <c r="X108" s="65"/>
      <c r="Y108" s="33"/>
      <c r="Z108" s="40"/>
    </row>
    <row r="109" spans="1:26" s="19" customFormat="1" outlineLevel="1" x14ac:dyDescent="0.25">
      <c r="A109" s="16"/>
      <c r="B109" s="17" t="s">
        <v>162</v>
      </c>
      <c r="C109" s="16" t="s">
        <v>7</v>
      </c>
      <c r="D109" s="18">
        <v>99.03</v>
      </c>
      <c r="E109" s="6">
        <f t="shared" si="32"/>
        <v>0</v>
      </c>
      <c r="F109" s="48">
        <v>0</v>
      </c>
      <c r="G109" s="59"/>
      <c r="H109" s="21"/>
      <c r="I109" s="30"/>
      <c r="J109" s="20"/>
      <c r="K109" s="21"/>
      <c r="L109" s="30"/>
      <c r="M109" s="20"/>
      <c r="N109" s="72"/>
      <c r="O109" s="30"/>
      <c r="P109" s="107"/>
      <c r="Q109" s="72"/>
      <c r="R109" s="79">
        <f>IF(D109&gt;0, F109/D109, 0)</f>
        <v>0</v>
      </c>
      <c r="S109" s="81"/>
      <c r="T109" s="21"/>
      <c r="U109" s="42"/>
      <c r="V109" s="29"/>
      <c r="W109" s="39"/>
      <c r="X109" s="15"/>
      <c r="Y109" s="30"/>
      <c r="Z109" s="20"/>
    </row>
    <row r="110" spans="1:26" s="19" customFormat="1" outlineLevel="1" x14ac:dyDescent="0.25">
      <c r="A110" s="16"/>
      <c r="B110" s="17" t="s">
        <v>175</v>
      </c>
      <c r="C110" s="16" t="s">
        <v>7</v>
      </c>
      <c r="D110" s="18">
        <v>264.24</v>
      </c>
      <c r="E110" s="6">
        <f t="shared" ref="E110" si="34">IF(D110&gt;0, F110/D110, 0)</f>
        <v>0</v>
      </c>
      <c r="F110" s="48">
        <v>0</v>
      </c>
      <c r="G110" s="59"/>
      <c r="H110" s="21"/>
      <c r="I110" s="30"/>
      <c r="J110" s="20"/>
      <c r="K110" s="21"/>
      <c r="L110" s="30"/>
      <c r="M110" s="20"/>
      <c r="N110" s="72"/>
      <c r="O110" s="30"/>
      <c r="P110" s="107"/>
      <c r="Q110" s="72"/>
      <c r="R110" s="79">
        <f>IF(D110&gt;0, F110/D110, 0)</f>
        <v>0</v>
      </c>
      <c r="S110" s="80"/>
      <c r="T110" s="83"/>
      <c r="U110" s="42"/>
      <c r="V110" s="29"/>
      <c r="W110" s="39"/>
      <c r="X110" s="15"/>
      <c r="Y110" s="30"/>
      <c r="Z110" s="20"/>
    </row>
    <row r="111" spans="1:26" x14ac:dyDescent="0.25">
      <c r="A111" s="1">
        <v>11</v>
      </c>
      <c r="B111" s="13" t="s">
        <v>87</v>
      </c>
      <c r="C111" s="1" t="s">
        <v>7</v>
      </c>
      <c r="D111" s="4">
        <f>SUM(D112:D121)</f>
        <v>427.10999999999996</v>
      </c>
      <c r="E111" s="7">
        <f t="shared" si="32"/>
        <v>0</v>
      </c>
      <c r="F111" s="47">
        <f>SUM(F112:F121)</f>
        <v>0</v>
      </c>
      <c r="G111" s="61"/>
      <c r="H111" s="31"/>
      <c r="I111" s="33"/>
      <c r="J111" s="40"/>
      <c r="K111" s="31"/>
      <c r="L111" s="33"/>
      <c r="M111" s="40"/>
      <c r="N111" s="112"/>
      <c r="O111" s="33"/>
      <c r="P111" s="40"/>
      <c r="Q111" s="110"/>
      <c r="R111" s="12"/>
      <c r="S111" s="84">
        <f>IF(D111&gt;0, F111/D111, 0)</f>
        <v>0</v>
      </c>
      <c r="T111" s="76"/>
      <c r="U111" s="76"/>
      <c r="V111" s="76"/>
      <c r="W111" s="76"/>
      <c r="X111" s="76"/>
      <c r="Y111" s="76"/>
      <c r="Z111" s="77"/>
    </row>
    <row r="112" spans="1:26" s="19" customFormat="1" outlineLevel="1" x14ac:dyDescent="0.25">
      <c r="A112" s="16" t="s">
        <v>146</v>
      </c>
      <c r="B112" s="17" t="s">
        <v>22</v>
      </c>
      <c r="C112" s="16" t="s">
        <v>7</v>
      </c>
      <c r="D112" s="18">
        <v>74.849999999999994</v>
      </c>
      <c r="E112" s="6">
        <f t="shared" si="23"/>
        <v>0</v>
      </c>
      <c r="F112" s="48">
        <v>0</v>
      </c>
      <c r="G112" s="59"/>
      <c r="H112" s="21"/>
      <c r="I112" s="30"/>
      <c r="J112" s="20"/>
      <c r="K112" s="21"/>
      <c r="L112" s="30"/>
      <c r="M112" s="20"/>
      <c r="N112" s="72"/>
      <c r="O112" s="30"/>
      <c r="P112" s="20"/>
      <c r="Q112" s="72"/>
      <c r="R112" s="30"/>
      <c r="S112" s="20"/>
      <c r="T112" s="21"/>
      <c r="U112" s="42"/>
      <c r="V112" s="29"/>
      <c r="W112" s="20"/>
      <c r="X112" s="75">
        <f>IF(D112&gt;0, F112/D112, 0)</f>
        <v>0</v>
      </c>
      <c r="Y112" s="76"/>
      <c r="Z112" s="78"/>
    </row>
    <row r="113" spans="1:26" s="19" customFormat="1" outlineLevel="1" x14ac:dyDescent="0.25">
      <c r="A113" s="16" t="s">
        <v>147</v>
      </c>
      <c r="B113" s="17" t="s">
        <v>56</v>
      </c>
      <c r="C113" s="16" t="s">
        <v>7</v>
      </c>
      <c r="D113" s="18">
        <v>68.61</v>
      </c>
      <c r="E113" s="6">
        <f t="shared" ref="E113" si="35">IF(D113&gt;0, F113/D113, 0)</f>
        <v>0</v>
      </c>
      <c r="F113" s="48">
        <v>0</v>
      </c>
      <c r="G113" s="59"/>
      <c r="H113" s="21"/>
      <c r="I113" s="30"/>
      <c r="J113" s="20"/>
      <c r="K113" s="21"/>
      <c r="L113" s="30"/>
      <c r="M113" s="20"/>
      <c r="N113" s="72"/>
      <c r="O113" s="30"/>
      <c r="P113" s="20"/>
      <c r="Q113" s="111"/>
      <c r="R113" s="30"/>
      <c r="S113" s="84">
        <f>IF(D113&gt;0, F113/D113, 0)</f>
        <v>0</v>
      </c>
      <c r="T113" s="77"/>
      <c r="U113" s="42"/>
      <c r="V113" s="29"/>
      <c r="W113" s="20"/>
      <c r="X113" s="21"/>
      <c r="Y113" s="11"/>
      <c r="Z113" s="20"/>
    </row>
    <row r="114" spans="1:26" s="19" customFormat="1" outlineLevel="1" x14ac:dyDescent="0.25">
      <c r="A114" s="16" t="s">
        <v>148</v>
      </c>
      <c r="B114" s="17" t="s">
        <v>17</v>
      </c>
      <c r="C114" s="16" t="s">
        <v>7</v>
      </c>
      <c r="D114" s="18">
        <v>32.46</v>
      </c>
      <c r="E114" s="6">
        <f t="shared" si="23"/>
        <v>0</v>
      </c>
      <c r="F114" s="48">
        <v>0</v>
      </c>
      <c r="G114" s="59"/>
      <c r="H114" s="21"/>
      <c r="I114" s="25"/>
      <c r="J114" s="20"/>
      <c r="K114" s="21"/>
      <c r="L114" s="25"/>
      <c r="M114" s="20"/>
      <c r="N114" s="72"/>
      <c r="O114" s="25"/>
      <c r="P114" s="20"/>
      <c r="Q114" s="72"/>
      <c r="R114" s="25"/>
      <c r="S114" s="20"/>
      <c r="T114" s="21"/>
      <c r="U114" s="20"/>
      <c r="V114" s="21"/>
      <c r="W114" s="20"/>
      <c r="X114" s="21"/>
      <c r="Y114" s="84">
        <f>IF(D114&gt;0, F114/D114, 0)</f>
        <v>0</v>
      </c>
      <c r="Z114" s="78"/>
    </row>
    <row r="115" spans="1:26" s="19" customFormat="1" outlineLevel="1" x14ac:dyDescent="0.25">
      <c r="A115" s="16" t="s">
        <v>149</v>
      </c>
      <c r="B115" s="17" t="s">
        <v>57</v>
      </c>
      <c r="C115" s="16" t="s">
        <v>7</v>
      </c>
      <c r="D115" s="18">
        <v>51.54</v>
      </c>
      <c r="E115" s="6">
        <f t="shared" ref="E115:E118" si="36">IF(D115&gt;0, F115/D115, 0)</f>
        <v>0</v>
      </c>
      <c r="F115" s="48">
        <v>0</v>
      </c>
      <c r="G115" s="59"/>
      <c r="H115" s="21"/>
      <c r="I115" s="25"/>
      <c r="J115" s="20"/>
      <c r="K115" s="21"/>
      <c r="L115" s="25"/>
      <c r="M115" s="20"/>
      <c r="N115" s="72"/>
      <c r="O115" s="25"/>
      <c r="P115" s="20"/>
      <c r="Q115" s="111"/>
      <c r="R115" s="25"/>
      <c r="S115" s="20"/>
      <c r="T115" s="75">
        <f>IF(D115&gt;0, F115/D115, 0)</f>
        <v>0</v>
      </c>
      <c r="U115" s="78"/>
      <c r="V115" s="21"/>
      <c r="W115" s="20"/>
      <c r="X115" s="21"/>
      <c r="Y115" s="11"/>
      <c r="Z115" s="20"/>
    </row>
    <row r="116" spans="1:26" s="19" customFormat="1" outlineLevel="1" x14ac:dyDescent="0.25">
      <c r="A116" s="16" t="s">
        <v>150</v>
      </c>
      <c r="B116" s="17" t="s">
        <v>58</v>
      </c>
      <c r="C116" s="16" t="s">
        <v>7</v>
      </c>
      <c r="D116" s="18">
        <v>67.36</v>
      </c>
      <c r="E116" s="6">
        <f t="shared" si="36"/>
        <v>0</v>
      </c>
      <c r="F116" s="48">
        <v>0</v>
      </c>
      <c r="G116" s="59"/>
      <c r="H116" s="21"/>
      <c r="I116" s="25"/>
      <c r="J116" s="20"/>
      <c r="K116" s="21"/>
      <c r="L116" s="25"/>
      <c r="M116" s="20"/>
      <c r="N116" s="72"/>
      <c r="O116" s="25"/>
      <c r="P116" s="20"/>
      <c r="Q116" s="111"/>
      <c r="R116" s="25"/>
      <c r="S116" s="20"/>
      <c r="T116" s="75">
        <f>IF(D116&gt;0, F116/D116, 0)</f>
        <v>0</v>
      </c>
      <c r="U116" s="78"/>
      <c r="V116" s="21"/>
      <c r="W116" s="20"/>
      <c r="X116" s="21"/>
      <c r="Y116" s="25"/>
      <c r="Z116" s="9"/>
    </row>
    <row r="117" spans="1:26" s="19" customFormat="1" outlineLevel="1" x14ac:dyDescent="0.25">
      <c r="A117" s="16">
        <v>14</v>
      </c>
      <c r="B117" s="17" t="s">
        <v>38</v>
      </c>
      <c r="C117" s="16" t="s">
        <v>7</v>
      </c>
      <c r="D117" s="18">
        <v>32.08</v>
      </c>
      <c r="E117" s="6">
        <f t="shared" si="36"/>
        <v>0</v>
      </c>
      <c r="F117" s="48">
        <v>0</v>
      </c>
      <c r="G117" s="59"/>
      <c r="H117" s="21"/>
      <c r="I117" s="25"/>
      <c r="J117" s="20"/>
      <c r="K117" s="21"/>
      <c r="L117" s="25"/>
      <c r="M117" s="20"/>
      <c r="N117" s="72"/>
      <c r="O117" s="25"/>
      <c r="P117" s="20"/>
      <c r="Q117" s="72"/>
      <c r="R117" s="25"/>
      <c r="S117" s="20"/>
      <c r="T117" s="21"/>
      <c r="U117" s="20"/>
      <c r="V117" s="21"/>
      <c r="W117" s="20"/>
      <c r="X117" s="21"/>
      <c r="Y117" s="84">
        <f>IF(D117&gt;0, F117/D117, 0)</f>
        <v>0</v>
      </c>
      <c r="Z117" s="78"/>
    </row>
    <row r="118" spans="1:26" s="19" customFormat="1" outlineLevel="1" x14ac:dyDescent="0.25">
      <c r="A118" s="16">
        <v>15</v>
      </c>
      <c r="B118" s="17" t="s">
        <v>59</v>
      </c>
      <c r="C118" s="16" t="s">
        <v>7</v>
      </c>
      <c r="D118" s="18">
        <v>26.06</v>
      </c>
      <c r="E118" s="6">
        <f t="shared" si="36"/>
        <v>0</v>
      </c>
      <c r="F118" s="48">
        <v>0</v>
      </c>
      <c r="G118" s="59"/>
      <c r="H118" s="21"/>
      <c r="I118" s="25"/>
      <c r="J118" s="20"/>
      <c r="K118" s="21"/>
      <c r="L118" s="25"/>
      <c r="M118" s="20"/>
      <c r="N118" s="72"/>
      <c r="O118" s="25"/>
      <c r="P118" s="20"/>
      <c r="Q118" s="72"/>
      <c r="R118" s="25"/>
      <c r="S118" s="20"/>
      <c r="T118" s="21"/>
      <c r="U118" s="20"/>
      <c r="V118" s="21"/>
      <c r="W118" s="20"/>
      <c r="X118" s="21"/>
      <c r="Y118" s="84">
        <f>IF(D118&gt;0, F118/D118, 0)</f>
        <v>0</v>
      </c>
      <c r="Z118" s="78"/>
    </row>
    <row r="119" spans="1:26" s="19" customFormat="1" outlineLevel="1" x14ac:dyDescent="0.25">
      <c r="A119" s="16">
        <f t="shared" ref="A119" si="37">A118+1</f>
        <v>16</v>
      </c>
      <c r="B119" s="17" t="s">
        <v>60</v>
      </c>
      <c r="C119" s="16" t="s">
        <v>7</v>
      </c>
      <c r="D119" s="18">
        <v>26.06</v>
      </c>
      <c r="E119" s="6">
        <f t="shared" ref="E119:E120" si="38">IF(D119&gt;0, F119/D119, 0)</f>
        <v>0</v>
      </c>
      <c r="F119" s="48">
        <v>0</v>
      </c>
      <c r="G119" s="59"/>
      <c r="H119" s="21"/>
      <c r="I119" s="25"/>
      <c r="J119" s="20"/>
      <c r="K119" s="21"/>
      <c r="L119" s="25"/>
      <c r="M119" s="20"/>
      <c r="N119" s="72"/>
      <c r="O119" s="25"/>
      <c r="P119" s="20"/>
      <c r="Q119" s="72"/>
      <c r="R119" s="25"/>
      <c r="S119" s="20"/>
      <c r="T119" s="21"/>
      <c r="U119" s="20"/>
      <c r="V119" s="21"/>
      <c r="W119" s="20"/>
      <c r="X119" s="21"/>
      <c r="Y119" s="84">
        <f>IF(D119&gt;0, F119/D119, 0)</f>
        <v>0</v>
      </c>
      <c r="Z119" s="78"/>
    </row>
    <row r="120" spans="1:26" s="19" customFormat="1" outlineLevel="1" x14ac:dyDescent="0.25">
      <c r="A120" s="16">
        <v>20</v>
      </c>
      <c r="B120" s="17" t="s">
        <v>61</v>
      </c>
      <c r="C120" s="16" t="s">
        <v>7</v>
      </c>
      <c r="D120" s="18">
        <v>8.82</v>
      </c>
      <c r="E120" s="6">
        <f t="shared" si="38"/>
        <v>0</v>
      </c>
      <c r="F120" s="48">
        <v>0</v>
      </c>
      <c r="G120" s="59"/>
      <c r="H120" s="21"/>
      <c r="I120" s="25"/>
      <c r="J120" s="20"/>
      <c r="K120" s="21"/>
      <c r="L120" s="25"/>
      <c r="M120" s="20"/>
      <c r="N120" s="72"/>
      <c r="O120" s="25"/>
      <c r="P120" s="20"/>
      <c r="Q120" s="72"/>
      <c r="R120" s="25"/>
      <c r="S120" s="20"/>
      <c r="T120" s="21"/>
      <c r="U120" s="20"/>
      <c r="V120" s="21"/>
      <c r="W120" s="20"/>
      <c r="X120" s="21"/>
      <c r="Y120" s="84">
        <f>IF(D120&gt;0, F120/D120, 0)</f>
        <v>0</v>
      </c>
      <c r="Z120" s="78"/>
    </row>
    <row r="121" spans="1:26" s="19" customFormat="1" ht="15.75" outlineLevel="1" thickBot="1" x14ac:dyDescent="0.3">
      <c r="A121" s="16">
        <v>24</v>
      </c>
      <c r="B121" s="22" t="s">
        <v>62</v>
      </c>
      <c r="C121" s="49" t="s">
        <v>7</v>
      </c>
      <c r="D121" s="23">
        <v>39.270000000000003</v>
      </c>
      <c r="E121" s="24">
        <f t="shared" ref="E121" si="39">IF(D121&gt;0, F121/D121, 0)</f>
        <v>0</v>
      </c>
      <c r="F121" s="50">
        <v>0</v>
      </c>
      <c r="G121" s="62"/>
      <c r="H121" s="34"/>
      <c r="I121" s="35"/>
      <c r="J121" s="43"/>
      <c r="K121" s="34"/>
      <c r="L121" s="35"/>
      <c r="M121" s="43"/>
      <c r="N121" s="113"/>
      <c r="O121" s="35"/>
      <c r="P121" s="43"/>
      <c r="Q121" s="114"/>
      <c r="R121" s="35"/>
      <c r="S121" s="43"/>
      <c r="T121" s="108">
        <f>IF(D121&gt;0, F121/D121, 0)</f>
        <v>0</v>
      </c>
      <c r="U121" s="109"/>
      <c r="V121" s="34"/>
      <c r="W121" s="43"/>
      <c r="X121" s="34"/>
      <c r="Y121" s="35"/>
      <c r="Z121" s="69"/>
    </row>
    <row r="122" spans="1:26" x14ac:dyDescent="0.25">
      <c r="D122" s="3">
        <f>SUM(D6,D30,D38,D43,D53,D71,D90,D102,D106,D108,D111)</f>
        <v>6695.3499999999995</v>
      </c>
    </row>
  </sheetData>
  <mergeCells count="106">
    <mergeCell ref="X112:Z112"/>
    <mergeCell ref="S111:Z111"/>
    <mergeCell ref="T115:U115"/>
    <mergeCell ref="T116:U116"/>
    <mergeCell ref="T121:U121"/>
    <mergeCell ref="Y114:Z114"/>
    <mergeCell ref="Y117:Z117"/>
    <mergeCell ref="Y118:Z118"/>
    <mergeCell ref="Y119:Z119"/>
    <mergeCell ref="Y120:Z120"/>
    <mergeCell ref="G107:H107"/>
    <mergeCell ref="R108:T108"/>
    <mergeCell ref="R109:S109"/>
    <mergeCell ref="R110:T110"/>
    <mergeCell ref="S113:T113"/>
    <mergeCell ref="P102:R102"/>
    <mergeCell ref="P103:Q103"/>
    <mergeCell ref="P104:Q104"/>
    <mergeCell ref="P105:R105"/>
    <mergeCell ref="G106:H106"/>
    <mergeCell ref="P98:R98"/>
    <mergeCell ref="Y99:Z99"/>
    <mergeCell ref="O95:Z95"/>
    <mergeCell ref="O90:Z90"/>
    <mergeCell ref="O94:Q94"/>
    <mergeCell ref="W93:Y93"/>
    <mergeCell ref="V96:Z96"/>
    <mergeCell ref="O97:R97"/>
    <mergeCell ref="N86:O86"/>
    <mergeCell ref="N87:O87"/>
    <mergeCell ref="X88:Z88"/>
    <mergeCell ref="O91:Q91"/>
    <mergeCell ref="O92:Q92"/>
    <mergeCell ref="X84:Y84"/>
    <mergeCell ref="X85:Y85"/>
    <mergeCell ref="M71:Z71"/>
    <mergeCell ref="M73:N73"/>
    <mergeCell ref="M74:N74"/>
    <mergeCell ref="M75:N75"/>
    <mergeCell ref="M76:N76"/>
    <mergeCell ref="M77:O77"/>
    <mergeCell ref="N82:O82"/>
    <mergeCell ref="I46:J46"/>
    <mergeCell ref="I50:J50"/>
    <mergeCell ref="W78:X78"/>
    <mergeCell ref="W83:X83"/>
    <mergeCell ref="W81:Z81"/>
    <mergeCell ref="I40:J40"/>
    <mergeCell ref="I41:J41"/>
    <mergeCell ref="I42:J42"/>
    <mergeCell ref="I38:J38"/>
    <mergeCell ref="I43:K43"/>
    <mergeCell ref="F3:F4"/>
    <mergeCell ref="H3:J3"/>
    <mergeCell ref="G5:Z5"/>
    <mergeCell ref="G32:H32"/>
    <mergeCell ref="G31:H31"/>
    <mergeCell ref="G33:H33"/>
    <mergeCell ref="G34:H34"/>
    <mergeCell ref="G36:H36"/>
    <mergeCell ref="G37:H37"/>
    <mergeCell ref="G30:I30"/>
    <mergeCell ref="I6:X6"/>
    <mergeCell ref="I39:J39"/>
    <mergeCell ref="A1:Z1"/>
    <mergeCell ref="A3:A4"/>
    <mergeCell ref="B3:B4"/>
    <mergeCell ref="C3:C4"/>
    <mergeCell ref="D3:D4"/>
    <mergeCell ref="E3:E4"/>
    <mergeCell ref="X3:Z3"/>
    <mergeCell ref="G2:U2"/>
    <mergeCell ref="V2:Z2"/>
    <mergeCell ref="T3:U3"/>
    <mergeCell ref="V3:W3"/>
    <mergeCell ref="N3:P3"/>
    <mergeCell ref="Q3:S3"/>
    <mergeCell ref="K3:M3"/>
    <mergeCell ref="I21:J21"/>
    <mergeCell ref="V8:X8"/>
    <mergeCell ref="V7:X7"/>
    <mergeCell ref="V9:W9"/>
    <mergeCell ref="V10:W10"/>
    <mergeCell ref="V14:W14"/>
    <mergeCell ref="V15:W15"/>
    <mergeCell ref="V16:W16"/>
    <mergeCell ref="V17:W17"/>
    <mergeCell ref="V18:W18"/>
    <mergeCell ref="V23:W23"/>
    <mergeCell ref="V26:W26"/>
    <mergeCell ref="V27:W27"/>
    <mergeCell ref="W29:X29"/>
    <mergeCell ref="I19:J19"/>
    <mergeCell ref="I51:J51"/>
    <mergeCell ref="K56:L56"/>
    <mergeCell ref="K57:L57"/>
    <mergeCell ref="K59:L59"/>
    <mergeCell ref="K67:L67"/>
    <mergeCell ref="V55:X55"/>
    <mergeCell ref="V54:Z54"/>
    <mergeCell ref="K53:Z53"/>
    <mergeCell ref="K70:L70"/>
    <mergeCell ref="K68:L68"/>
    <mergeCell ref="W58:X58"/>
    <mergeCell ref="W62:X62"/>
    <mergeCell ref="W66:X66"/>
  </mergeCells>
  <conditionalFormatting sqref="E86 E112 E5 E39 E114 E42 E79:E80 E55:E59 E72:E73 I72:I73 I83:I84 E92 J98 E44:E46 E51 E62:E63 E66 E95 E98:E101 G32:G34 H35 G36:G37 Z116 Z121 Y117:Y120 Y113:Y115 X112">
    <cfRule type="cellIs" dxfId="442" priority="1300" operator="equal">
      <formula>0</formula>
    </cfRule>
  </conditionalFormatting>
  <conditionalFormatting sqref="E52">
    <cfRule type="cellIs" dxfId="441" priority="1296" operator="equal">
      <formula>0</formula>
    </cfRule>
  </conditionalFormatting>
  <conditionalFormatting sqref="E85">
    <cfRule type="cellIs" dxfId="440" priority="1288" operator="equal">
      <formula>0</formula>
    </cfRule>
  </conditionalFormatting>
  <conditionalFormatting sqref="E76">
    <cfRule type="cellIs" dxfId="439" priority="1280" operator="equal">
      <formula>0</formula>
    </cfRule>
  </conditionalFormatting>
  <conditionalFormatting sqref="E77">
    <cfRule type="cellIs" dxfId="438" priority="1276" operator="equal">
      <formula>0</formula>
    </cfRule>
  </conditionalFormatting>
  <conditionalFormatting sqref="E83">
    <cfRule type="cellIs" dxfId="437" priority="1268" operator="equal">
      <formula>0</formula>
    </cfRule>
  </conditionalFormatting>
  <conditionalFormatting sqref="E84">
    <cfRule type="cellIs" dxfId="436" priority="1264" operator="equal">
      <formula>0</formula>
    </cfRule>
  </conditionalFormatting>
  <conditionalFormatting sqref="E103">
    <cfRule type="cellIs" dxfId="435" priority="1252" operator="equal">
      <formula>0</formula>
    </cfRule>
  </conditionalFormatting>
  <conditionalFormatting sqref="E105">
    <cfRule type="cellIs" dxfId="434" priority="1248" operator="equal">
      <formula>0</formula>
    </cfRule>
  </conditionalFormatting>
  <conditionalFormatting sqref="E104">
    <cfRule type="cellIs" dxfId="433" priority="1246" operator="equal">
      <formula>0</formula>
    </cfRule>
  </conditionalFormatting>
  <conditionalFormatting sqref="E7">
    <cfRule type="cellIs" dxfId="432" priority="1242" operator="equal">
      <formula>0</formula>
    </cfRule>
  </conditionalFormatting>
  <conditionalFormatting sqref="G44">
    <cfRule type="cellIs" dxfId="431" priority="1184" operator="equal">
      <formula>0</formula>
    </cfRule>
  </conditionalFormatting>
  <conditionalFormatting sqref="G44">
    <cfRule type="dataBar" priority="118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{184FD50A-0449-4A4C-A9CC-F0A025BE7B2B}</x14:id>
        </ext>
      </extLst>
    </cfRule>
  </conditionalFormatting>
  <conditionalFormatting sqref="G45">
    <cfRule type="cellIs" dxfId="430" priority="1182" operator="equal">
      <formula>0</formula>
    </cfRule>
  </conditionalFormatting>
  <conditionalFormatting sqref="G45">
    <cfRule type="dataBar" priority="118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{4CBC62D9-CC91-484C-9A65-267B3CAE7CD7}</x14:id>
        </ext>
      </extLst>
    </cfRule>
  </conditionalFormatting>
  <conditionalFormatting sqref="I57">
    <cfRule type="cellIs" dxfId="429" priority="1106" operator="equal">
      <formula>0</formula>
    </cfRule>
  </conditionalFormatting>
  <conditionalFormatting sqref="G51">
    <cfRule type="cellIs" dxfId="428" priority="1178" operator="equal">
      <formula>0</formula>
    </cfRule>
  </conditionalFormatting>
  <conditionalFormatting sqref="G51">
    <cfRule type="dataBar" priority="117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{76081371-51A2-45FF-9964-0EE9D1AFB08E}</x14:id>
        </ext>
      </extLst>
    </cfRule>
  </conditionalFormatting>
  <conditionalFormatting sqref="G52">
    <cfRule type="cellIs" dxfId="427" priority="1174" operator="equal">
      <formula>0</formula>
    </cfRule>
  </conditionalFormatting>
  <conditionalFormatting sqref="G52">
    <cfRule type="dataBar" priority="117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{ABB75519-19CB-4E1E-A0BE-86A195BC3D5C}</x14:id>
        </ext>
      </extLst>
    </cfRule>
  </conditionalFormatting>
  <conditionalFormatting sqref="G43">
    <cfRule type="cellIs" dxfId="426" priority="872" operator="equal">
      <formula>0</formula>
    </cfRule>
  </conditionalFormatting>
  <conditionalFormatting sqref="G63">
    <cfRule type="cellIs" dxfId="425" priority="1098" operator="equal">
      <formula>0</formula>
    </cfRule>
  </conditionalFormatting>
  <conditionalFormatting sqref="H80">
    <cfRule type="cellIs" dxfId="424" priority="1166" operator="equal">
      <formula>0</formula>
    </cfRule>
  </conditionalFormatting>
  <conditionalFormatting sqref="H80">
    <cfRule type="dataBar" priority="116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{263B4E9D-493D-4A11-9180-88CBA841776C}</x14:id>
        </ext>
      </extLst>
    </cfRule>
  </conditionalFormatting>
  <conditionalFormatting sqref="H55">
    <cfRule type="cellIs" dxfId="423" priority="1164" operator="equal">
      <formula>0</formula>
    </cfRule>
  </conditionalFormatting>
  <conditionalFormatting sqref="H55">
    <cfRule type="dataBar" priority="116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{DE1B9BF0-2D43-4C38-B3DA-4C14AB2F47FE}</x14:id>
        </ext>
      </extLst>
    </cfRule>
  </conditionalFormatting>
  <conditionalFormatting sqref="I104">
    <cfRule type="cellIs" dxfId="422" priority="1162" operator="equal">
      <formula>0</formula>
    </cfRule>
  </conditionalFormatting>
  <conditionalFormatting sqref="I104">
    <cfRule type="dataBar" priority="116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{5A33904F-47AE-4708-86EE-1F89A940D792}</x14:id>
        </ext>
      </extLst>
    </cfRule>
  </conditionalFormatting>
  <conditionalFormatting sqref="I98">
    <cfRule type="cellIs" dxfId="421" priority="1158" operator="equal">
      <formula>0</formula>
    </cfRule>
  </conditionalFormatting>
  <conditionalFormatting sqref="I98">
    <cfRule type="dataBar" priority="115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{972BA16B-216A-4C80-B845-15BE145BC0F4}</x14:id>
        </ext>
      </extLst>
    </cfRule>
  </conditionalFormatting>
  <conditionalFormatting sqref="H90">
    <cfRule type="cellIs" dxfId="420" priority="856" operator="equal">
      <formula>0</formula>
    </cfRule>
  </conditionalFormatting>
  <conditionalFormatting sqref="E106">
    <cfRule type="cellIs" dxfId="419" priority="850" operator="equal">
      <formula>0</formula>
    </cfRule>
  </conditionalFormatting>
  <conditionalFormatting sqref="J101">
    <cfRule type="cellIs" dxfId="418" priority="1144" operator="equal">
      <formula>0</formula>
    </cfRule>
  </conditionalFormatting>
  <conditionalFormatting sqref="J101">
    <cfRule type="dataBar" priority="114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{488AD9CF-9256-4908-B0CD-A995BCEEADCB}</x14:id>
        </ext>
      </extLst>
    </cfRule>
  </conditionalFormatting>
  <conditionalFormatting sqref="J100">
    <cfRule type="cellIs" dxfId="417" priority="1142" operator="equal">
      <formula>0</formula>
    </cfRule>
  </conditionalFormatting>
  <conditionalFormatting sqref="J100">
    <cfRule type="dataBar" priority="114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{595D4269-1105-44C1-9E0E-CCCB7544A947}</x14:id>
        </ext>
      </extLst>
    </cfRule>
  </conditionalFormatting>
  <conditionalFormatting sqref="J99">
    <cfRule type="cellIs" dxfId="416" priority="1140" operator="equal">
      <formula>0</formula>
    </cfRule>
  </conditionalFormatting>
  <conditionalFormatting sqref="J99">
    <cfRule type="dataBar" priority="114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{E5A0358C-D1CC-4CB7-9CA7-7BD763B190CE}</x14:id>
        </ext>
      </extLst>
    </cfRule>
  </conditionalFormatting>
  <conditionalFormatting sqref="G86">
    <cfRule type="cellIs" dxfId="415" priority="1136" operator="equal">
      <formula>0</formula>
    </cfRule>
  </conditionalFormatting>
  <conditionalFormatting sqref="G86">
    <cfRule type="dataBar" priority="113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{A57A5BEC-3301-412D-AAC0-6BA418963BEA}</x14:id>
        </ext>
      </extLst>
    </cfRule>
  </conditionalFormatting>
  <conditionalFormatting sqref="L72:L73 L83:L84">
    <cfRule type="cellIs" dxfId="414" priority="832" operator="equal">
      <formula>0</formula>
    </cfRule>
  </conditionalFormatting>
  <conditionalFormatting sqref="H77">
    <cfRule type="cellIs" dxfId="413" priority="1128" operator="equal">
      <formula>0</formula>
    </cfRule>
  </conditionalFormatting>
  <conditionalFormatting sqref="H77">
    <cfRule type="dataBar" priority="112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{7BFECF28-EFA6-4ECB-B2A9-56DCCA370BF7}</x14:id>
        </ext>
      </extLst>
    </cfRule>
  </conditionalFormatting>
  <conditionalFormatting sqref="I76:I80">
    <cfRule type="cellIs" dxfId="412" priority="1126" operator="equal">
      <formula>0</formula>
    </cfRule>
  </conditionalFormatting>
  <conditionalFormatting sqref="I76:I80">
    <cfRule type="dataBar" priority="112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{F81AA0B3-9A72-475F-A3DC-26AFAB99D3DE}</x14:id>
        </ext>
      </extLst>
    </cfRule>
  </conditionalFormatting>
  <conditionalFormatting sqref="G79">
    <cfRule type="cellIs" dxfId="411" priority="1122" operator="equal">
      <formula>0</formula>
    </cfRule>
  </conditionalFormatting>
  <conditionalFormatting sqref="G79">
    <cfRule type="dataBar" priority="112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{F4E13BA5-73AE-4E8A-BFF8-8CC40498A499}</x14:id>
        </ext>
      </extLst>
    </cfRule>
  </conditionalFormatting>
  <conditionalFormatting sqref="G72">
    <cfRule type="cellIs" dxfId="410" priority="1120" operator="equal">
      <formula>0</formula>
    </cfRule>
  </conditionalFormatting>
  <conditionalFormatting sqref="G72">
    <cfRule type="dataBar" priority="112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{B8F16A11-35D5-433B-898F-EC9A629A4EF9}</x14:id>
        </ext>
      </extLst>
    </cfRule>
  </conditionalFormatting>
  <conditionalFormatting sqref="H66">
    <cfRule type="cellIs" dxfId="409" priority="1116" operator="equal">
      <formula>0</formula>
    </cfRule>
  </conditionalFormatting>
  <conditionalFormatting sqref="H66">
    <cfRule type="dataBar" priority="111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{6214823A-7B8C-42C7-8A13-9751D595456D}</x14:id>
        </ext>
      </extLst>
    </cfRule>
  </conditionalFormatting>
  <conditionalFormatting sqref="G39">
    <cfRule type="cellIs" dxfId="408" priority="1112" operator="equal">
      <formula>0</formula>
    </cfRule>
  </conditionalFormatting>
  <conditionalFormatting sqref="G39">
    <cfRule type="dataBar" priority="111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{EE439667-A330-44A3-9518-0080B8C6810F}</x14:id>
        </ext>
      </extLst>
    </cfRule>
  </conditionalFormatting>
  <conditionalFormatting sqref="K58 K62:K63">
    <cfRule type="cellIs" dxfId="407" priority="808" operator="equal">
      <formula>0</formula>
    </cfRule>
  </conditionalFormatting>
  <conditionalFormatting sqref="I57">
    <cfRule type="dataBar" priority="110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{9CC0445A-927B-4517-9ADD-C20F01768C7B}</x14:id>
        </ext>
      </extLst>
    </cfRule>
  </conditionalFormatting>
  <conditionalFormatting sqref="H56:H59 H62:H63">
    <cfRule type="cellIs" dxfId="406" priority="1104" operator="equal">
      <formula>0</formula>
    </cfRule>
  </conditionalFormatting>
  <conditionalFormatting sqref="H56:H59 H62:H63">
    <cfRule type="dataBar" priority="110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{C76C5BD1-F605-4AC2-9588-408EDBC4585D}</x14:id>
        </ext>
      </extLst>
    </cfRule>
  </conditionalFormatting>
  <conditionalFormatting sqref="G59">
    <cfRule type="cellIs" dxfId="405" priority="1102" operator="equal">
      <formula>0</formula>
    </cfRule>
  </conditionalFormatting>
  <conditionalFormatting sqref="G59">
    <cfRule type="dataBar" priority="110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{A3EB1F7E-2446-43B9-A909-073CA35AF2FC}</x14:id>
        </ext>
      </extLst>
    </cfRule>
  </conditionalFormatting>
  <conditionalFormatting sqref="L85:L86 L89">
    <cfRule type="cellIs" dxfId="404" priority="800" operator="equal">
      <formula>0</formula>
    </cfRule>
  </conditionalFormatting>
  <conditionalFormatting sqref="G63">
    <cfRule type="dataBar" priority="109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{36F92ABA-1B2E-41B3-B4A9-B408A7A01FA3}</x14:id>
        </ext>
      </extLst>
    </cfRule>
  </conditionalFormatting>
  <conditionalFormatting sqref="E40">
    <cfRule type="cellIs" dxfId="403" priority="1096" operator="equal">
      <formula>0</formula>
    </cfRule>
  </conditionalFormatting>
  <conditionalFormatting sqref="G40">
    <cfRule type="cellIs" dxfId="402" priority="1094" operator="equal">
      <formula>0</formula>
    </cfRule>
  </conditionalFormatting>
  <conditionalFormatting sqref="G40">
    <cfRule type="dataBar" priority="109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{6E9D0D6F-E366-41FB-87DC-F88B48BD2740}</x14:id>
        </ext>
      </extLst>
    </cfRule>
  </conditionalFormatting>
  <conditionalFormatting sqref="E41">
    <cfRule type="cellIs" dxfId="401" priority="1092" operator="equal">
      <formula>0</formula>
    </cfRule>
  </conditionalFormatting>
  <conditionalFormatting sqref="G41:G42">
    <cfRule type="cellIs" dxfId="400" priority="1090" operator="equal">
      <formula>0</formula>
    </cfRule>
  </conditionalFormatting>
  <conditionalFormatting sqref="G41:G42">
    <cfRule type="dataBar" priority="109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{AF4D9324-35AE-424D-AD23-B56C089B33C9}</x14:id>
        </ext>
      </extLst>
    </cfRule>
  </conditionalFormatting>
  <conditionalFormatting sqref="E7">
    <cfRule type="dataBar" priority="146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{1AA88D80-E8E8-478F-B2B7-4249BFE7A9FA}</x14:id>
        </ext>
      </extLst>
    </cfRule>
  </conditionalFormatting>
  <conditionalFormatting sqref="E40">
    <cfRule type="dataBar" priority="147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{4CD6138B-094E-436E-8CE3-22461F3C37A5}</x14:id>
        </ext>
      </extLst>
    </cfRule>
  </conditionalFormatting>
  <conditionalFormatting sqref="E41">
    <cfRule type="dataBar" priority="148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{B3FA697F-8121-40BA-B1AA-47390FB93BAD}</x14:id>
        </ext>
      </extLst>
    </cfRule>
  </conditionalFormatting>
  <conditionalFormatting sqref="E67">
    <cfRule type="cellIs" dxfId="399" priority="1088" operator="equal">
      <formula>0</formula>
    </cfRule>
  </conditionalFormatting>
  <conditionalFormatting sqref="E67">
    <cfRule type="dataBar" priority="108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{08B3F20B-E5BE-4F73-8A73-8609CBD8B60D}</x14:id>
        </ext>
      </extLst>
    </cfRule>
  </conditionalFormatting>
  <conditionalFormatting sqref="H67">
    <cfRule type="cellIs" dxfId="398" priority="1086" operator="equal">
      <formula>0</formula>
    </cfRule>
  </conditionalFormatting>
  <conditionalFormatting sqref="H67">
    <cfRule type="dataBar" priority="108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{F59979DB-EBE8-4E66-B933-664EAAFB16E3}</x14:id>
        </ext>
      </extLst>
    </cfRule>
  </conditionalFormatting>
  <conditionalFormatting sqref="E68">
    <cfRule type="cellIs" dxfId="397" priority="1084" operator="equal">
      <formula>0</formula>
    </cfRule>
  </conditionalFormatting>
  <conditionalFormatting sqref="E68">
    <cfRule type="dataBar" priority="108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{A2D104CD-8188-472A-8504-FB874FC63BEB}</x14:id>
        </ext>
      </extLst>
    </cfRule>
  </conditionalFormatting>
  <conditionalFormatting sqref="H68">
    <cfRule type="cellIs" dxfId="396" priority="1082" operator="equal">
      <formula>0</formula>
    </cfRule>
  </conditionalFormatting>
  <conditionalFormatting sqref="H68">
    <cfRule type="dataBar" priority="108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{08DDA14C-F18A-4688-B3DB-5B907A007AC8}</x14:id>
        </ext>
      </extLst>
    </cfRule>
  </conditionalFormatting>
  <conditionalFormatting sqref="E78">
    <cfRule type="cellIs" dxfId="395" priority="1080" operator="equal">
      <formula>0</formula>
    </cfRule>
  </conditionalFormatting>
  <conditionalFormatting sqref="E78">
    <cfRule type="dataBar" priority="108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{5E5B419C-1F37-4684-92F7-B3D96E1A977E}</x14:id>
        </ext>
      </extLst>
    </cfRule>
  </conditionalFormatting>
  <conditionalFormatting sqref="H78">
    <cfRule type="cellIs" dxfId="394" priority="1078" operator="equal">
      <formula>0</formula>
    </cfRule>
  </conditionalFormatting>
  <conditionalFormatting sqref="H78">
    <cfRule type="dataBar" priority="107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{E87FF8A0-D416-4D48-A316-4D6DB5F3DCF7}</x14:id>
        </ext>
      </extLst>
    </cfRule>
  </conditionalFormatting>
  <conditionalFormatting sqref="E89">
    <cfRule type="cellIs" dxfId="393" priority="1076" operator="equal">
      <formula>0</formula>
    </cfRule>
  </conditionalFormatting>
  <conditionalFormatting sqref="E89">
    <cfRule type="dataBar" priority="107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{261F26A4-A647-4222-9AF1-097230A6EC02}</x14:id>
        </ext>
      </extLst>
    </cfRule>
  </conditionalFormatting>
  <conditionalFormatting sqref="G89">
    <cfRule type="cellIs" dxfId="392" priority="1074" operator="equal">
      <formula>0</formula>
    </cfRule>
  </conditionalFormatting>
  <conditionalFormatting sqref="G89">
    <cfRule type="dataBar" priority="107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{873AD056-9319-444F-8474-C07A0E553032}</x14:id>
        </ext>
      </extLst>
    </cfRule>
  </conditionalFormatting>
  <conditionalFormatting sqref="E91">
    <cfRule type="cellIs" dxfId="391" priority="1072" operator="equal">
      <formula>0</formula>
    </cfRule>
  </conditionalFormatting>
  <conditionalFormatting sqref="E91">
    <cfRule type="dataBar" priority="107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{9A4EF94A-ABF6-4CEA-9C35-7DFD486591C2}</x14:id>
        </ext>
      </extLst>
    </cfRule>
  </conditionalFormatting>
  <conditionalFormatting sqref="G91">
    <cfRule type="cellIs" dxfId="390" priority="1070" operator="equal">
      <formula>0</formula>
    </cfRule>
  </conditionalFormatting>
  <conditionalFormatting sqref="G91">
    <cfRule type="dataBar" priority="107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{46AE85F1-14A5-4FFE-87D2-2D393C117511}</x14:id>
        </ext>
      </extLst>
    </cfRule>
  </conditionalFormatting>
  <conditionalFormatting sqref="E113">
    <cfRule type="cellIs" dxfId="389" priority="1068" operator="equal">
      <formula>0</formula>
    </cfRule>
  </conditionalFormatting>
  <conditionalFormatting sqref="E113">
    <cfRule type="dataBar" priority="106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{B3F01151-3FB1-4571-8A69-82500861848E}</x14:id>
        </ext>
      </extLst>
    </cfRule>
  </conditionalFormatting>
  <conditionalFormatting sqref="E121">
    <cfRule type="cellIs" dxfId="388" priority="1064" operator="equal">
      <formula>0</formula>
    </cfRule>
  </conditionalFormatting>
  <conditionalFormatting sqref="E121">
    <cfRule type="dataBar" priority="106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{C661DB5D-8C05-499D-B5A7-B6D47CF3187B}</x14:id>
        </ext>
      </extLst>
    </cfRule>
  </conditionalFormatting>
  <conditionalFormatting sqref="E117">
    <cfRule type="cellIs" dxfId="387" priority="1048" operator="equal">
      <formula>0</formula>
    </cfRule>
  </conditionalFormatting>
  <conditionalFormatting sqref="E120">
    <cfRule type="cellIs" dxfId="386" priority="1060" operator="equal">
      <formula>0</formula>
    </cfRule>
  </conditionalFormatting>
  <conditionalFormatting sqref="E120">
    <cfRule type="dataBar" priority="106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{8EF6903B-4C58-4482-B90A-7274424EBA41}</x14:id>
        </ext>
      </extLst>
    </cfRule>
  </conditionalFormatting>
  <conditionalFormatting sqref="E116">
    <cfRule type="cellIs" dxfId="385" priority="1044" operator="equal">
      <formula>0</formula>
    </cfRule>
  </conditionalFormatting>
  <conditionalFormatting sqref="E119">
    <cfRule type="cellIs" dxfId="384" priority="1056" operator="equal">
      <formula>0</formula>
    </cfRule>
  </conditionalFormatting>
  <conditionalFormatting sqref="E119">
    <cfRule type="dataBar" priority="105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{D580269B-877E-45E9-B53B-3C8FD60E574E}</x14:id>
        </ext>
      </extLst>
    </cfRule>
  </conditionalFormatting>
  <conditionalFormatting sqref="E115">
    <cfRule type="cellIs" dxfId="383" priority="1040" operator="equal">
      <formula>0</formula>
    </cfRule>
  </conditionalFormatting>
  <conditionalFormatting sqref="E118">
    <cfRule type="cellIs" dxfId="382" priority="1052" operator="equal">
      <formula>0</formula>
    </cfRule>
  </conditionalFormatting>
  <conditionalFormatting sqref="E118">
    <cfRule type="dataBar" priority="105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{E59E87AA-6815-42C5-AE93-63549F96E1C6}</x14:id>
        </ext>
      </extLst>
    </cfRule>
  </conditionalFormatting>
  <conditionalFormatting sqref="E117">
    <cfRule type="dataBar" priority="104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{24760F26-D044-421F-ADFC-1D78012CAB18}</x14:id>
        </ext>
      </extLst>
    </cfRule>
  </conditionalFormatting>
  <conditionalFormatting sqref="R72:R73 R83:R84 S98">
    <cfRule type="cellIs" dxfId="381" priority="732" operator="equal">
      <formula>0</formula>
    </cfRule>
  </conditionalFormatting>
  <conditionalFormatting sqref="E116">
    <cfRule type="dataBar" priority="104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{E2F7D3E3-1D22-4745-884E-0EBD9F265731}</x14:id>
        </ext>
      </extLst>
    </cfRule>
  </conditionalFormatting>
  <conditionalFormatting sqref="Q55">
    <cfRule type="cellIs" dxfId="380" priority="728" operator="equal">
      <formula>0</formula>
    </cfRule>
  </conditionalFormatting>
  <conditionalFormatting sqref="E115">
    <cfRule type="dataBar" priority="104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{CF0DCCDC-91A0-4BEC-8040-2D6378EC6926}</x14:id>
        </ext>
      </extLst>
    </cfRule>
  </conditionalFormatting>
  <conditionalFormatting sqref="E52">
    <cfRule type="dataBar" priority="148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{376BE467-457D-4E68-8FEA-1BD2021CEB28}</x14:id>
        </ext>
      </extLst>
    </cfRule>
  </conditionalFormatting>
  <conditionalFormatting sqref="E63">
    <cfRule type="dataBar" priority="149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{C06162A2-EC95-4DBE-8436-80F9BA7C7483}</x14:id>
        </ext>
      </extLst>
    </cfRule>
  </conditionalFormatting>
  <conditionalFormatting sqref="E66">
    <cfRule type="dataBar" priority="149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{ECED39A0-FD72-4663-9503-C68778840358}</x14:id>
        </ext>
      </extLst>
    </cfRule>
  </conditionalFormatting>
  <conditionalFormatting sqref="E72">
    <cfRule type="dataBar" priority="150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{78722F98-D5BC-40A1-9D61-0CA49209645C}</x14:id>
        </ext>
      </extLst>
    </cfRule>
  </conditionalFormatting>
  <conditionalFormatting sqref="E73">
    <cfRule type="dataBar" priority="150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{66712058-1E82-4228-AD00-9EFA88B205AF}</x14:id>
        </ext>
      </extLst>
    </cfRule>
  </conditionalFormatting>
  <conditionalFormatting sqref="E76">
    <cfRule type="dataBar" priority="150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{AC02B8CE-7D49-4C0C-A239-5D95F42DEAA9}</x14:id>
        </ext>
      </extLst>
    </cfRule>
  </conditionalFormatting>
  <conditionalFormatting sqref="E77">
    <cfRule type="dataBar" priority="150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{F6B97FE1-776B-4899-ADB3-7C78E6E0DFBA}</x14:id>
        </ext>
      </extLst>
    </cfRule>
  </conditionalFormatting>
  <conditionalFormatting sqref="E83">
    <cfRule type="dataBar" priority="150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{7222535B-CF99-439C-9E4C-7F6C67D6B010}</x14:id>
        </ext>
      </extLst>
    </cfRule>
  </conditionalFormatting>
  <conditionalFormatting sqref="E84">
    <cfRule type="dataBar" priority="150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{718247D8-4BD0-4A0F-8873-08EF8CF52261}</x14:id>
        </ext>
      </extLst>
    </cfRule>
  </conditionalFormatting>
  <conditionalFormatting sqref="E85">
    <cfRule type="dataBar" priority="150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{07C85F50-71EF-4CB3-9659-5DCCCD5FA563}</x14:id>
        </ext>
      </extLst>
    </cfRule>
  </conditionalFormatting>
  <conditionalFormatting sqref="E86">
    <cfRule type="dataBar" priority="151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{0443671A-1ACD-4079-BCA3-B641C1891CE9}</x14:id>
        </ext>
      </extLst>
    </cfRule>
  </conditionalFormatting>
  <conditionalFormatting sqref="E95">
    <cfRule type="dataBar" priority="151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{82B2187B-57D8-4A74-A187-ED44F4A03ECF}</x14:id>
        </ext>
      </extLst>
    </cfRule>
  </conditionalFormatting>
  <conditionalFormatting sqref="E103">
    <cfRule type="dataBar" priority="151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{BEBF05BD-1764-4C27-B6BF-79F6ECCA7D96}</x14:id>
        </ext>
      </extLst>
    </cfRule>
  </conditionalFormatting>
  <conditionalFormatting sqref="E104">
    <cfRule type="dataBar" priority="151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{5EAE0522-EBB3-4A4C-B34F-494FAB3F1025}</x14:id>
        </ext>
      </extLst>
    </cfRule>
  </conditionalFormatting>
  <conditionalFormatting sqref="E105">
    <cfRule type="dataBar" priority="151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{3A3A0666-3827-4236-83D5-5A1CEB3E390F}</x14:id>
        </ext>
      </extLst>
    </cfRule>
  </conditionalFormatting>
  <conditionalFormatting sqref="E114 E112 E79:E80 E55:E59 E5 E39 E42 E92 E44:E46 E51 E62 E95">
    <cfRule type="dataBar" priority="151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{EB688F79-23AF-48CD-8C03-28578696EFD2}</x14:id>
        </ext>
      </extLst>
    </cfRule>
  </conditionalFormatting>
  <conditionalFormatting sqref="Q80">
    <cfRule type="cellIs" dxfId="379" priority="730" operator="equal">
      <formula>0</formula>
    </cfRule>
  </conditionalFormatting>
  <conditionalFormatting sqref="R104">
    <cfRule type="cellIs" dxfId="378" priority="726" operator="equal">
      <formula>0</formula>
    </cfRule>
  </conditionalFormatting>
  <conditionalFormatting sqref="S91">
    <cfRule type="cellIs" dxfId="377" priority="690" operator="equal">
      <formula>0</formula>
    </cfRule>
  </conditionalFormatting>
  <conditionalFormatting sqref="Q56:Q59 Q62:Q63">
    <cfRule type="cellIs" dxfId="376" priority="708" operator="equal">
      <formula>0</formula>
    </cfRule>
  </conditionalFormatting>
  <conditionalFormatting sqref="Q67">
    <cfRule type="cellIs" dxfId="375" priority="706" operator="equal">
      <formula>0</formula>
    </cfRule>
  </conditionalFormatting>
  <conditionalFormatting sqref="Q68">
    <cfRule type="cellIs" dxfId="374" priority="704" operator="equal">
      <formula>0</formula>
    </cfRule>
  </conditionalFormatting>
  <conditionalFormatting sqref="I85:I86 I89">
    <cfRule type="cellIs" dxfId="373" priority="1000" operator="equal">
      <formula>0</formula>
    </cfRule>
  </conditionalFormatting>
  <conditionalFormatting sqref="I85:I86 I89">
    <cfRule type="dataBar" priority="100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{820A34CC-C70F-4BC2-8917-8392FC155971}</x14:id>
        </ext>
      </extLst>
    </cfRule>
  </conditionalFormatting>
  <conditionalFormatting sqref="G95">
    <cfRule type="cellIs" dxfId="372" priority="998" operator="equal">
      <formula>0</formula>
    </cfRule>
  </conditionalFormatting>
  <conditionalFormatting sqref="G95">
    <cfRule type="dataBar" priority="99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{5CBCB90C-87B5-4C35-B01D-B6375C54CB76}</x14:id>
        </ext>
      </extLst>
    </cfRule>
  </conditionalFormatting>
  <conditionalFormatting sqref="J92">
    <cfRule type="cellIs" dxfId="371" priority="996" operator="equal">
      <formula>0</formula>
    </cfRule>
  </conditionalFormatting>
  <conditionalFormatting sqref="J92">
    <cfRule type="dataBar" priority="99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{F2E18260-C980-4CB2-B450-5E6330D811A3}</x14:id>
        </ext>
      </extLst>
    </cfRule>
  </conditionalFormatting>
  <conditionalFormatting sqref="E19">
    <cfRule type="cellIs" dxfId="370" priority="980" operator="equal">
      <formula>0</formula>
    </cfRule>
  </conditionalFormatting>
  <conditionalFormatting sqref="G19">
    <cfRule type="cellIs" dxfId="369" priority="978" operator="equal">
      <formula>0</formula>
    </cfRule>
  </conditionalFormatting>
  <conditionalFormatting sqref="G19">
    <cfRule type="dataBar" priority="97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{B08AC7B4-8845-4326-BCB1-D2FB57B5B37C}</x14:id>
        </ext>
      </extLst>
    </cfRule>
  </conditionalFormatting>
  <conditionalFormatting sqref="E19">
    <cfRule type="dataBar" priority="98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{977223B0-0E0E-4B83-A3F7-55F5AAE39973}</x14:id>
        </ext>
      </extLst>
    </cfRule>
  </conditionalFormatting>
  <conditionalFormatting sqref="E22">
    <cfRule type="cellIs" dxfId="368" priority="976" operator="equal">
      <formula>0</formula>
    </cfRule>
  </conditionalFormatting>
  <conditionalFormatting sqref="G22">
    <cfRule type="cellIs" dxfId="367" priority="974" operator="equal">
      <formula>0</formula>
    </cfRule>
  </conditionalFormatting>
  <conditionalFormatting sqref="G22">
    <cfRule type="dataBar" priority="97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{92E78D41-EC8F-422C-AB07-A68240026935}</x14:id>
        </ext>
      </extLst>
    </cfRule>
  </conditionalFormatting>
  <conditionalFormatting sqref="E22">
    <cfRule type="dataBar" priority="97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{3EF88609-65CD-479E-B03C-B69728191A99}</x14:id>
        </ext>
      </extLst>
    </cfRule>
  </conditionalFormatting>
  <conditionalFormatting sqref="E26">
    <cfRule type="cellIs" dxfId="366" priority="972" operator="equal">
      <formula>0</formula>
    </cfRule>
  </conditionalFormatting>
  <conditionalFormatting sqref="E26">
    <cfRule type="dataBar" priority="97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{A1DB2757-7012-4031-AB89-D906550B94B4}</x14:id>
        </ext>
      </extLst>
    </cfRule>
  </conditionalFormatting>
  <conditionalFormatting sqref="E27">
    <cfRule type="cellIs" dxfId="365" priority="968" operator="equal">
      <formula>0</formula>
    </cfRule>
  </conditionalFormatting>
  <conditionalFormatting sqref="G27">
    <cfRule type="cellIs" dxfId="364" priority="966" operator="equal">
      <formula>0</formula>
    </cfRule>
  </conditionalFormatting>
  <conditionalFormatting sqref="G27">
    <cfRule type="dataBar" priority="96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{BB1B51A6-07C9-4F8E-B1F6-C72A304E5E6C}</x14:id>
        </ext>
      </extLst>
    </cfRule>
  </conditionalFormatting>
  <conditionalFormatting sqref="E27">
    <cfRule type="dataBar" priority="96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{204F4DCD-A6D1-42FE-AE7A-5E4D51ECDDF3}</x14:id>
        </ext>
      </extLst>
    </cfRule>
  </conditionalFormatting>
  <conditionalFormatting sqref="E28">
    <cfRule type="cellIs" dxfId="363" priority="964" operator="equal">
      <formula>0</formula>
    </cfRule>
  </conditionalFormatting>
  <conditionalFormatting sqref="G28">
    <cfRule type="cellIs" dxfId="362" priority="962" operator="equal">
      <formula>0</formula>
    </cfRule>
  </conditionalFormatting>
  <conditionalFormatting sqref="G28">
    <cfRule type="dataBar" priority="96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{337CA0C3-5D44-4610-B213-CE5AA880333B}</x14:id>
        </ext>
      </extLst>
    </cfRule>
  </conditionalFormatting>
  <conditionalFormatting sqref="E28">
    <cfRule type="dataBar" priority="96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{4FADDC02-0D05-4E73-9E7D-0F9B09C2A4F0}</x14:id>
        </ext>
      </extLst>
    </cfRule>
  </conditionalFormatting>
  <conditionalFormatting sqref="E29">
    <cfRule type="cellIs" dxfId="361" priority="960" operator="equal">
      <formula>0</formula>
    </cfRule>
  </conditionalFormatting>
  <conditionalFormatting sqref="G29">
    <cfRule type="cellIs" dxfId="360" priority="958" operator="equal">
      <formula>0</formula>
    </cfRule>
  </conditionalFormatting>
  <conditionalFormatting sqref="G29">
    <cfRule type="dataBar" priority="95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{5133982A-DF91-4BDA-B06A-63F0EBE51AF4}</x14:id>
        </ext>
      </extLst>
    </cfRule>
  </conditionalFormatting>
  <conditionalFormatting sqref="E29">
    <cfRule type="dataBar" priority="96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{BE319DC2-1977-4279-A699-BC1B33CE1868}</x14:id>
        </ext>
      </extLst>
    </cfRule>
  </conditionalFormatting>
  <conditionalFormatting sqref="E31 E34:E35">
    <cfRule type="cellIs" dxfId="359" priority="954" operator="equal">
      <formula>0</formula>
    </cfRule>
  </conditionalFormatting>
  <conditionalFormatting sqref="G31">
    <cfRule type="cellIs" dxfId="358" priority="946" operator="equal">
      <formula>0</formula>
    </cfRule>
  </conditionalFormatting>
  <conditionalFormatting sqref="G31">
    <cfRule type="dataBar" priority="94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{2D616715-BFA0-4C16-8F92-16D2C29C5B6D}</x14:id>
        </ext>
      </extLst>
    </cfRule>
  </conditionalFormatting>
  <conditionalFormatting sqref="E32">
    <cfRule type="cellIs" dxfId="357" priority="943" operator="equal">
      <formula>0</formula>
    </cfRule>
  </conditionalFormatting>
  <conditionalFormatting sqref="E33">
    <cfRule type="cellIs" dxfId="356" priority="940" operator="equal">
      <formula>0</formula>
    </cfRule>
  </conditionalFormatting>
  <conditionalFormatting sqref="E32">
    <cfRule type="dataBar" priority="95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{68AD5BA7-38BF-4F38-B688-7881B237D281}</x14:id>
        </ext>
      </extLst>
    </cfRule>
  </conditionalFormatting>
  <conditionalFormatting sqref="E33">
    <cfRule type="dataBar" priority="95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{D8162911-4132-4609-A565-57CAD92B22D2}</x14:id>
        </ext>
      </extLst>
    </cfRule>
  </conditionalFormatting>
  <conditionalFormatting sqref="E34:E35 E31">
    <cfRule type="dataBar" priority="152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{D6561AE9-6492-4A0E-9C0F-F5D718D475EB}</x14:id>
        </ext>
      </extLst>
    </cfRule>
  </conditionalFormatting>
  <conditionalFormatting sqref="E54">
    <cfRule type="cellIs" dxfId="355" priority="936" operator="equal">
      <formula>0</formula>
    </cfRule>
  </conditionalFormatting>
  <conditionalFormatting sqref="E54">
    <cfRule type="dataBar" priority="93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{CF706727-01EB-419D-AB7F-FD2A42A9A83B}</x14:id>
        </ext>
      </extLst>
    </cfRule>
  </conditionalFormatting>
  <conditionalFormatting sqref="H95">
    <cfRule type="cellIs" dxfId="354" priority="930" operator="equal">
      <formula>0</formula>
    </cfRule>
  </conditionalFormatting>
  <conditionalFormatting sqref="H95">
    <cfRule type="dataBar" priority="93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{3A4BD0B6-44F7-4917-B8CD-043B318A28A8}</x14:id>
        </ext>
      </extLst>
    </cfRule>
  </conditionalFormatting>
  <conditionalFormatting sqref="G26">
    <cfRule type="cellIs" dxfId="353" priority="928" operator="equal">
      <formula>0</formula>
    </cfRule>
  </conditionalFormatting>
  <conditionalFormatting sqref="G26">
    <cfRule type="dataBar" priority="92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{2FFE2803-787C-4FC3-9EAC-A2628530F607}</x14:id>
        </ext>
      </extLst>
    </cfRule>
  </conditionalFormatting>
  <conditionalFormatting sqref="G35">
    <cfRule type="cellIs" dxfId="352" priority="926" operator="equal">
      <formula>0</formula>
    </cfRule>
  </conditionalFormatting>
  <conditionalFormatting sqref="G35">
    <cfRule type="dataBar" priority="92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{A2E4DC2A-1FFA-451C-B591-128B8410E285}</x14:id>
        </ext>
      </extLst>
    </cfRule>
  </conditionalFormatting>
  <conditionalFormatting sqref="J7">
    <cfRule type="cellIs" dxfId="351" priority="924" operator="equal">
      <formula>0</formula>
    </cfRule>
  </conditionalFormatting>
  <conditionalFormatting sqref="J7">
    <cfRule type="dataBar" priority="92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{783841BF-C7A5-4816-967B-E3A54CDE44A5}</x14:id>
        </ext>
      </extLst>
    </cfRule>
  </conditionalFormatting>
  <conditionalFormatting sqref="G54">
    <cfRule type="cellIs" dxfId="350" priority="922" operator="equal">
      <formula>0</formula>
    </cfRule>
  </conditionalFormatting>
  <conditionalFormatting sqref="G54">
    <cfRule type="dataBar" priority="92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{BA886449-008C-451C-8A26-A7C1DA27350A}</x14:id>
        </ext>
      </extLst>
    </cfRule>
  </conditionalFormatting>
  <conditionalFormatting sqref="J55:J57">
    <cfRule type="cellIs" dxfId="349" priority="920" operator="equal">
      <formula>0</formula>
    </cfRule>
  </conditionalFormatting>
  <conditionalFormatting sqref="J55:J57">
    <cfRule type="dataBar" priority="92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{FBFC5E2D-61C9-4C66-8C76-3BDB9A0985BE}</x14:id>
        </ext>
      </extLst>
    </cfRule>
  </conditionalFormatting>
  <conditionalFormatting sqref="V85:V86 V89">
    <cfRule type="cellIs" dxfId="348" priority="600" operator="equal">
      <formula>0</formula>
    </cfRule>
  </conditionalFormatting>
  <conditionalFormatting sqref="V76:V80">
    <cfRule type="cellIs" dxfId="347" priority="614" operator="equal">
      <formula>0</formula>
    </cfRule>
  </conditionalFormatting>
  <conditionalFormatting sqref="J91">
    <cfRule type="cellIs" dxfId="346" priority="898" operator="equal">
      <formula>0</formula>
    </cfRule>
  </conditionalFormatting>
  <conditionalFormatting sqref="J91">
    <cfRule type="dataBar" priority="89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{4B2F30B2-87D7-4875-B8A9-17473C0BD8FE}</x14:id>
        </ext>
      </extLst>
    </cfRule>
  </conditionalFormatting>
  <conditionalFormatting sqref="E109">
    <cfRule type="cellIs" dxfId="345" priority="896" operator="equal">
      <formula>0</formula>
    </cfRule>
  </conditionalFormatting>
  <conditionalFormatting sqref="Y72:Y73 Y83 Z98">
    <cfRule type="cellIs" dxfId="344" priority="582" operator="equal">
      <formula>0</formula>
    </cfRule>
  </conditionalFormatting>
  <conditionalFormatting sqref="E109">
    <cfRule type="dataBar" priority="89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{988D2B01-C375-435B-BF00-910F445598F2}</x14:id>
        </ext>
      </extLst>
    </cfRule>
  </conditionalFormatting>
  <conditionalFormatting sqref="I72:I73">
    <cfRule type="dataBar" priority="153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{1CEF9C93-505C-4D91-9B2D-9756A694D6B2}</x14:id>
        </ext>
      </extLst>
    </cfRule>
  </conditionalFormatting>
  <conditionalFormatting sqref="I83:I84">
    <cfRule type="dataBar" priority="153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{CB66B34E-F740-4A95-83F4-F92011CFB2BB}</x14:id>
        </ext>
      </extLst>
    </cfRule>
  </conditionalFormatting>
  <conditionalFormatting sqref="E98:E101">
    <cfRule type="dataBar" priority="154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{6FAC8BF9-D85D-4F98-B38E-BE43B07C60AE}</x14:id>
        </ext>
      </extLst>
    </cfRule>
  </conditionalFormatting>
  <conditionalFormatting sqref="J98">
    <cfRule type="dataBar" priority="155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{D73A5EF6-5ADE-405A-BE1A-D4AB5C5B59B6}</x14:id>
        </ext>
      </extLst>
    </cfRule>
  </conditionalFormatting>
  <conditionalFormatting sqref="E107">
    <cfRule type="cellIs" dxfId="343" priority="892" operator="equal">
      <formula>0</formula>
    </cfRule>
  </conditionalFormatting>
  <conditionalFormatting sqref="W91">
    <cfRule type="cellIs" dxfId="342" priority="590" operator="equal">
      <formula>0</formula>
    </cfRule>
  </conditionalFormatting>
  <conditionalFormatting sqref="E107">
    <cfRule type="dataBar" priority="89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{876F9025-D47A-4BFD-8E2D-886E5E1D6734}</x14:id>
        </ext>
      </extLst>
    </cfRule>
  </conditionalFormatting>
  <conditionalFormatting sqref="X80">
    <cfRule type="cellIs" dxfId="341" priority="580" operator="equal">
      <formula>0</formula>
    </cfRule>
  </conditionalFormatting>
  <conditionalFormatting sqref="E6">
    <cfRule type="cellIs" dxfId="340" priority="886" operator="equal">
      <formula>0</formula>
    </cfRule>
  </conditionalFormatting>
  <conditionalFormatting sqref="E6">
    <cfRule type="dataBar" priority="88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{DBED96BB-A4F7-4F92-B159-0B6222E716E7}</x14:id>
        </ext>
      </extLst>
    </cfRule>
  </conditionalFormatting>
  <conditionalFormatting sqref="E30">
    <cfRule type="cellIs" dxfId="339" priority="882" operator="equal">
      <formula>0</formula>
    </cfRule>
  </conditionalFormatting>
  <conditionalFormatting sqref="G30">
    <cfRule type="cellIs" dxfId="338" priority="880" operator="equal">
      <formula>0</formula>
    </cfRule>
  </conditionalFormatting>
  <conditionalFormatting sqref="G30">
    <cfRule type="dataBar" priority="88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{E451A6D1-E981-40AE-87C2-8E4364E5B72E}</x14:id>
        </ext>
      </extLst>
    </cfRule>
  </conditionalFormatting>
  <conditionalFormatting sqref="E30">
    <cfRule type="dataBar" priority="88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{E06DCEDA-3EBC-4430-AE38-8F5C6BEC8D69}</x14:id>
        </ext>
      </extLst>
    </cfRule>
  </conditionalFormatting>
  <conditionalFormatting sqref="E38">
    <cfRule type="cellIs" dxfId="337" priority="878" operator="equal">
      <formula>0</formula>
    </cfRule>
  </conditionalFormatting>
  <conditionalFormatting sqref="G38">
    <cfRule type="cellIs" dxfId="336" priority="876" operator="equal">
      <formula>0</formula>
    </cfRule>
  </conditionalFormatting>
  <conditionalFormatting sqref="G38">
    <cfRule type="dataBar" priority="87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{81BA2B46-24D5-4490-B7E7-F51386DFFDF4}</x14:id>
        </ext>
      </extLst>
    </cfRule>
  </conditionalFormatting>
  <conditionalFormatting sqref="E38">
    <cfRule type="dataBar" priority="87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{94E8B0B6-3C39-4A33-939A-1C1032907D15}</x14:id>
        </ext>
      </extLst>
    </cfRule>
  </conditionalFormatting>
  <conditionalFormatting sqref="E43">
    <cfRule type="cellIs" dxfId="335" priority="874" operator="equal">
      <formula>0</formula>
    </cfRule>
  </conditionalFormatting>
  <conditionalFormatting sqref="G43">
    <cfRule type="dataBar" priority="87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{F3163D4F-42A5-47E1-B679-E330ABEFD83B}</x14:id>
        </ext>
      </extLst>
    </cfRule>
  </conditionalFormatting>
  <conditionalFormatting sqref="E43">
    <cfRule type="dataBar" priority="87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{930D622A-DBE3-4B9B-B288-DE896574D1AA}</x14:id>
        </ext>
      </extLst>
    </cfRule>
  </conditionalFormatting>
  <conditionalFormatting sqref="E53">
    <cfRule type="cellIs" dxfId="334" priority="869" operator="equal">
      <formula>0</formula>
    </cfRule>
  </conditionalFormatting>
  <conditionalFormatting sqref="E53">
    <cfRule type="dataBar" priority="87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{56A3CABE-ADAC-4BB4-98AC-4B1E4D56C415}</x14:id>
        </ext>
      </extLst>
    </cfRule>
  </conditionalFormatting>
  <conditionalFormatting sqref="G53">
    <cfRule type="cellIs" dxfId="333" priority="867" operator="equal">
      <formula>0</formula>
    </cfRule>
  </conditionalFormatting>
  <conditionalFormatting sqref="G53">
    <cfRule type="dataBar" priority="86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{4B738F8A-CA39-4249-9124-826EFCE1F0BB}</x14:id>
        </ext>
      </extLst>
    </cfRule>
  </conditionalFormatting>
  <conditionalFormatting sqref="E71 I71">
    <cfRule type="cellIs" dxfId="332" priority="864" operator="equal">
      <formula>0</formula>
    </cfRule>
  </conditionalFormatting>
  <conditionalFormatting sqref="G71">
    <cfRule type="cellIs" dxfId="331" priority="862" operator="equal">
      <formula>0</formula>
    </cfRule>
  </conditionalFormatting>
  <conditionalFormatting sqref="G71">
    <cfRule type="dataBar" priority="86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{CD63A49F-EA78-49BA-86AA-11602269E840}</x14:id>
        </ext>
      </extLst>
    </cfRule>
  </conditionalFormatting>
  <conditionalFormatting sqref="E71">
    <cfRule type="dataBar" priority="86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{5030FE6B-48E4-4EE2-BBB9-211041A5448B}</x14:id>
        </ext>
      </extLst>
    </cfRule>
  </conditionalFormatting>
  <conditionalFormatting sqref="I71">
    <cfRule type="dataBar" priority="86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{B88B60BF-13BD-4469-B4BC-E859FBB5A6F5}</x14:id>
        </ext>
      </extLst>
    </cfRule>
  </conditionalFormatting>
  <conditionalFormatting sqref="E90">
    <cfRule type="cellIs" dxfId="330" priority="860" operator="equal">
      <formula>0</formula>
    </cfRule>
  </conditionalFormatting>
  <conditionalFormatting sqref="E90">
    <cfRule type="dataBar" priority="86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{D4A56737-7D34-41C7-9A43-F58E4508491A}</x14:id>
        </ext>
      </extLst>
    </cfRule>
  </conditionalFormatting>
  <conditionalFormatting sqref="G90">
    <cfRule type="cellIs" dxfId="329" priority="858" operator="equal">
      <formula>0</formula>
    </cfRule>
  </conditionalFormatting>
  <conditionalFormatting sqref="G90">
    <cfRule type="dataBar" priority="85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{61372054-D309-40D7-B1A7-BD3DED5C9339}</x14:id>
        </ext>
      </extLst>
    </cfRule>
  </conditionalFormatting>
  <conditionalFormatting sqref="H90">
    <cfRule type="dataBar" priority="85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{EF49542B-F88D-436E-AC4F-865F9204C7CE}</x14:id>
        </ext>
      </extLst>
    </cfRule>
  </conditionalFormatting>
  <conditionalFormatting sqref="E102">
    <cfRule type="cellIs" dxfId="328" priority="854" operator="equal">
      <formula>0</formula>
    </cfRule>
  </conditionalFormatting>
  <conditionalFormatting sqref="I26:I27 I29">
    <cfRule type="cellIs" dxfId="327" priority="530" operator="equal">
      <formula>0</formula>
    </cfRule>
  </conditionalFormatting>
  <conditionalFormatting sqref="E102">
    <cfRule type="dataBar" priority="85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{0DD5AE10-27FD-44E2-BD08-0FB423AE609A}</x14:id>
        </ext>
      </extLst>
    </cfRule>
  </conditionalFormatting>
  <conditionalFormatting sqref="Z92">
    <cfRule type="cellIs" dxfId="326" priority="548" operator="equal">
      <formula>0</formula>
    </cfRule>
  </conditionalFormatting>
  <conditionalFormatting sqref="E106">
    <cfRule type="dataBar" priority="85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{B531EC36-B3D5-4B3C-B0CD-961FEFF7C6B9}</x14:id>
        </ext>
      </extLst>
    </cfRule>
  </conditionalFormatting>
  <conditionalFormatting sqref="E108">
    <cfRule type="cellIs" dxfId="325" priority="844" operator="equal">
      <formula>0</formula>
    </cfRule>
  </conditionalFormatting>
  <conditionalFormatting sqref="Z55:Z57">
    <cfRule type="cellIs" dxfId="324" priority="542" operator="equal">
      <formula>0</formula>
    </cfRule>
  </conditionalFormatting>
  <conditionalFormatting sqref="E108">
    <cfRule type="dataBar" priority="84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{22F96A24-AE75-458D-9C88-17D451535CB1}</x14:id>
        </ext>
      </extLst>
    </cfRule>
  </conditionalFormatting>
  <conditionalFormatting sqref="E111">
    <cfRule type="cellIs" dxfId="323" priority="840" operator="equal">
      <formula>0</formula>
    </cfRule>
  </conditionalFormatting>
  <conditionalFormatting sqref="E111">
    <cfRule type="dataBar" priority="84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{F9030D81-283D-4CB0-887C-C04910A9A326}</x14:id>
        </ext>
      </extLst>
    </cfRule>
  </conditionalFormatting>
  <conditionalFormatting sqref="G5">
    <cfRule type="cellIs" dxfId="322" priority="836" operator="equal">
      <formula>0</formula>
    </cfRule>
  </conditionalFormatting>
  <conditionalFormatting sqref="G5">
    <cfRule type="dataBar" priority="83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{8B78E9F2-FCD9-424F-9515-90C6C2A800A7}</x14:id>
        </ext>
      </extLst>
    </cfRule>
  </conditionalFormatting>
  <conditionalFormatting sqref="K55">
    <cfRule type="cellIs" dxfId="321" priority="828" operator="equal">
      <formula>0</formula>
    </cfRule>
  </conditionalFormatting>
  <conditionalFormatting sqref="K55">
    <cfRule type="dataBar" priority="82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{11B19BDE-5A04-4B79-8B48-D9154610B082}</x14:id>
        </ext>
      </extLst>
    </cfRule>
  </conditionalFormatting>
  <conditionalFormatting sqref="L104">
    <cfRule type="cellIs" dxfId="320" priority="826" operator="equal">
      <formula>0</formula>
    </cfRule>
  </conditionalFormatting>
  <conditionalFormatting sqref="L104">
    <cfRule type="dataBar" priority="82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{282715AC-C90F-4513-A142-0CBECD32D949}</x14:id>
        </ext>
      </extLst>
    </cfRule>
  </conditionalFormatting>
  <conditionalFormatting sqref="M101">
    <cfRule type="cellIs" dxfId="319" priority="822" operator="equal">
      <formula>0</formula>
    </cfRule>
  </conditionalFormatting>
  <conditionalFormatting sqref="M101">
    <cfRule type="dataBar" priority="82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{A8DFB515-1936-4645-87BD-E0708137B21D}</x14:id>
        </ext>
      </extLst>
    </cfRule>
  </conditionalFormatting>
  <conditionalFormatting sqref="M100">
    <cfRule type="cellIs" dxfId="318" priority="820" operator="equal">
      <formula>0</formula>
    </cfRule>
  </conditionalFormatting>
  <conditionalFormatting sqref="M100">
    <cfRule type="dataBar" priority="82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{EE73B191-4F48-4F9A-9572-88364546B394}</x14:id>
        </ext>
      </extLst>
    </cfRule>
  </conditionalFormatting>
  <conditionalFormatting sqref="M99">
    <cfRule type="cellIs" dxfId="317" priority="818" operator="equal">
      <formula>0</formula>
    </cfRule>
  </conditionalFormatting>
  <conditionalFormatting sqref="M99">
    <cfRule type="dataBar" priority="81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{8AD6DD15-A8C1-4418-B4B5-AC7286A8C7AA}</x14:id>
        </ext>
      </extLst>
    </cfRule>
  </conditionalFormatting>
  <conditionalFormatting sqref="M55:M59 M62:M63 M66:M68">
    <cfRule type="cellIs" dxfId="316" priority="792" operator="equal">
      <formula>0</formula>
    </cfRule>
  </conditionalFormatting>
  <conditionalFormatting sqref="L76:L80">
    <cfRule type="cellIs" dxfId="315" priority="814" operator="equal">
      <formula>0</formula>
    </cfRule>
  </conditionalFormatting>
  <conditionalFormatting sqref="L76:L80">
    <cfRule type="dataBar" priority="81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{40EFE574-D75B-4FA6-AF80-BE3747B28D9B}</x14:id>
        </ext>
      </extLst>
    </cfRule>
  </conditionalFormatting>
  <conditionalFormatting sqref="K66">
    <cfRule type="cellIs" dxfId="314" priority="812" operator="equal">
      <formula>0</formula>
    </cfRule>
  </conditionalFormatting>
  <conditionalFormatting sqref="K66">
    <cfRule type="dataBar" priority="81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{103256EE-C1C3-4225-88DE-DD47AF4DD2D4}</x14:id>
        </ext>
      </extLst>
    </cfRule>
  </conditionalFormatting>
  <conditionalFormatting sqref="K62:K63 K58">
    <cfRule type="dataBar" priority="80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{21446AA3-1A1C-49A6-A1C8-478FC4A709FF}</x14:id>
        </ext>
      </extLst>
    </cfRule>
  </conditionalFormatting>
  <conditionalFormatting sqref="K78">
    <cfRule type="cellIs" dxfId="313" priority="802" operator="equal">
      <formula>0</formula>
    </cfRule>
  </conditionalFormatting>
  <conditionalFormatting sqref="K78">
    <cfRule type="dataBar" priority="80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{0F60C9FA-C0E0-4E98-8156-7F2C538E8B10}</x14:id>
        </ext>
      </extLst>
    </cfRule>
  </conditionalFormatting>
  <conditionalFormatting sqref="L85:L86 L89">
    <cfRule type="dataBar" priority="80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{3D6EB28D-5AFD-4F4C-8729-D9DD19D849C1}</x14:id>
        </ext>
      </extLst>
    </cfRule>
  </conditionalFormatting>
  <conditionalFormatting sqref="M92">
    <cfRule type="cellIs" dxfId="312" priority="798" operator="equal">
      <formula>0</formula>
    </cfRule>
  </conditionalFormatting>
  <conditionalFormatting sqref="M92">
    <cfRule type="dataBar" priority="79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{4BDE5064-3B6A-45F5-93D7-31B2D52760ED}</x14:id>
        </ext>
      </extLst>
    </cfRule>
  </conditionalFormatting>
  <conditionalFormatting sqref="K95">
    <cfRule type="cellIs" dxfId="311" priority="796" operator="equal">
      <formula>0</formula>
    </cfRule>
  </conditionalFormatting>
  <conditionalFormatting sqref="K95">
    <cfRule type="dataBar" priority="79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{0AADF607-5643-448E-A678-CF4A90F068A1}</x14:id>
        </ext>
      </extLst>
    </cfRule>
  </conditionalFormatting>
  <conditionalFormatting sqref="M7">
    <cfRule type="cellIs" dxfId="310" priority="794" operator="equal">
      <formula>0</formula>
    </cfRule>
  </conditionalFormatting>
  <conditionalFormatting sqref="M7">
    <cfRule type="dataBar" priority="79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{6E554C3C-5873-478F-8D63-409F9CE092D5}</x14:id>
        </ext>
      </extLst>
    </cfRule>
  </conditionalFormatting>
  <conditionalFormatting sqref="M55:M59 M62:M63 M66:M68">
    <cfRule type="dataBar" priority="79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{DE098422-3886-45A7-92B5-B252451D1768}</x14:id>
        </ext>
      </extLst>
    </cfRule>
  </conditionalFormatting>
  <conditionalFormatting sqref="M91">
    <cfRule type="cellIs" dxfId="309" priority="790" operator="equal">
      <formula>0</formula>
    </cfRule>
  </conditionalFormatting>
  <conditionalFormatting sqref="M91">
    <cfRule type="dataBar" priority="79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{D3DC05C4-32FC-424A-A749-403E430AF642}</x14:id>
        </ext>
      </extLst>
    </cfRule>
  </conditionalFormatting>
  <conditionalFormatting sqref="L72:L73">
    <cfRule type="dataBar" priority="83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{356C2AE4-88FD-40C3-A625-4C8F16505EA3}</x14:id>
        </ext>
      </extLst>
    </cfRule>
  </conditionalFormatting>
  <conditionalFormatting sqref="L83:L84">
    <cfRule type="dataBar" priority="83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{C2CCF063-27A0-4D1A-86D5-D137F7BC8766}</x14:id>
        </ext>
      </extLst>
    </cfRule>
  </conditionalFormatting>
  <conditionalFormatting sqref="K90">
    <cfRule type="cellIs" dxfId="308" priority="786" operator="equal">
      <formula>0</formula>
    </cfRule>
  </conditionalFormatting>
  <conditionalFormatting sqref="K90">
    <cfRule type="dataBar" priority="78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{22B25718-430F-40D0-91F6-36F562205DDA}</x14:id>
        </ext>
      </extLst>
    </cfRule>
  </conditionalFormatting>
  <conditionalFormatting sqref="O72:O73 O83:O84 P98">
    <cfRule type="cellIs" dxfId="307" priority="782" operator="equal">
      <formula>0</formula>
    </cfRule>
  </conditionalFormatting>
  <conditionalFormatting sqref="O57">
    <cfRule type="cellIs" dxfId="306" priority="760" operator="equal">
      <formula>0</formula>
    </cfRule>
  </conditionalFormatting>
  <conditionalFormatting sqref="O85 O89">
    <cfRule type="cellIs" dxfId="305" priority="750" operator="equal">
      <formula>0</formula>
    </cfRule>
  </conditionalFormatting>
  <conditionalFormatting sqref="N55">
    <cfRule type="cellIs" dxfId="304" priority="778" operator="equal">
      <formula>0</formula>
    </cfRule>
  </conditionalFormatting>
  <conditionalFormatting sqref="N55">
    <cfRule type="dataBar" priority="77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{27317EDB-8547-4E77-BDE5-17BD09A3306D}</x14:id>
        </ext>
      </extLst>
    </cfRule>
  </conditionalFormatting>
  <conditionalFormatting sqref="O98">
    <cfRule type="cellIs" dxfId="303" priority="774" operator="equal">
      <formula>0</formula>
    </cfRule>
  </conditionalFormatting>
  <conditionalFormatting sqref="O98">
    <cfRule type="dataBar" priority="77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{2F072D5D-734A-456B-9FB6-BA145C3F4977}</x14:id>
        </ext>
      </extLst>
    </cfRule>
  </conditionalFormatting>
  <conditionalFormatting sqref="P101">
    <cfRule type="cellIs" dxfId="302" priority="772" operator="equal">
      <formula>0</formula>
    </cfRule>
  </conditionalFormatting>
  <conditionalFormatting sqref="P101">
    <cfRule type="dataBar" priority="77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{2EC8168E-02C6-4E02-BC38-B681BDA962AE}</x14:id>
        </ext>
      </extLst>
    </cfRule>
  </conditionalFormatting>
  <conditionalFormatting sqref="P100">
    <cfRule type="cellIs" dxfId="301" priority="770" operator="equal">
      <formula>0</formula>
    </cfRule>
  </conditionalFormatting>
  <conditionalFormatting sqref="P100">
    <cfRule type="dataBar" priority="77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{9CA24689-0195-4CA5-BE7B-0895C057C886}</x14:id>
        </ext>
      </extLst>
    </cfRule>
  </conditionalFormatting>
  <conditionalFormatting sqref="P99">
    <cfRule type="cellIs" dxfId="300" priority="768" operator="equal">
      <formula>0</formula>
    </cfRule>
  </conditionalFormatting>
  <conditionalFormatting sqref="P99">
    <cfRule type="dataBar" priority="76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{486EA287-3774-415D-BEA3-0F8A669C1235}</x14:id>
        </ext>
      </extLst>
    </cfRule>
  </conditionalFormatting>
  <conditionalFormatting sqref="O76 O78:O80">
    <cfRule type="cellIs" dxfId="299" priority="764" operator="equal">
      <formula>0</formula>
    </cfRule>
  </conditionalFormatting>
  <conditionalFormatting sqref="O78:O80 O76">
    <cfRule type="dataBar" priority="76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{F6B7E5CC-41D0-495D-B33B-53CB9418EDAD}</x14:id>
        </ext>
      </extLst>
    </cfRule>
  </conditionalFormatting>
  <conditionalFormatting sqref="N66">
    <cfRule type="cellIs" dxfId="298" priority="762" operator="equal">
      <formula>0</formula>
    </cfRule>
  </conditionalFormatting>
  <conditionalFormatting sqref="N66">
    <cfRule type="dataBar" priority="76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{C382A90B-57C7-47C8-9483-C1C42C53BEE6}</x14:id>
        </ext>
      </extLst>
    </cfRule>
  </conditionalFormatting>
  <conditionalFormatting sqref="O57">
    <cfRule type="dataBar" priority="76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{56789D2D-5E61-456D-B849-3EB75FD87126}</x14:id>
        </ext>
      </extLst>
    </cfRule>
  </conditionalFormatting>
  <conditionalFormatting sqref="N56:N59 N62:N63">
    <cfRule type="cellIs" dxfId="297" priority="758" operator="equal">
      <formula>0</formula>
    </cfRule>
  </conditionalFormatting>
  <conditionalFormatting sqref="N56:N59 N62:N63">
    <cfRule type="dataBar" priority="75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{C815F064-4CEA-4243-BBAD-359C87EA24FB}</x14:id>
        </ext>
      </extLst>
    </cfRule>
  </conditionalFormatting>
  <conditionalFormatting sqref="N67">
    <cfRule type="cellIs" dxfId="296" priority="756" operator="equal">
      <formula>0</formula>
    </cfRule>
  </conditionalFormatting>
  <conditionalFormatting sqref="N67">
    <cfRule type="dataBar" priority="75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{22488FE9-3D23-47D3-8CE8-04B49E1D407C}</x14:id>
        </ext>
      </extLst>
    </cfRule>
  </conditionalFormatting>
  <conditionalFormatting sqref="N68">
    <cfRule type="cellIs" dxfId="295" priority="754" operator="equal">
      <formula>0</formula>
    </cfRule>
  </conditionalFormatting>
  <conditionalFormatting sqref="N68">
    <cfRule type="dataBar" priority="75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{3EB86A4C-EFF4-4C5B-B168-A3981A5172AC}</x14:id>
        </ext>
      </extLst>
    </cfRule>
  </conditionalFormatting>
  <conditionalFormatting sqref="R76:R80">
    <cfRule type="cellIs" dxfId="294" priority="714" operator="equal">
      <formula>0</formula>
    </cfRule>
  </conditionalFormatting>
  <conditionalFormatting sqref="O85 O89">
    <cfRule type="dataBar" priority="75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{BD726ECD-20A7-4308-BB9A-CBC6D9C16CA4}</x14:id>
        </ext>
      </extLst>
    </cfRule>
  </conditionalFormatting>
  <conditionalFormatting sqref="P7">
    <cfRule type="cellIs" dxfId="293" priority="744" operator="equal">
      <formula>0</formula>
    </cfRule>
  </conditionalFormatting>
  <conditionalFormatting sqref="P7">
    <cfRule type="dataBar" priority="74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{6191062D-E152-49E8-88FC-5520F10E2D9F}</x14:id>
        </ext>
      </extLst>
    </cfRule>
  </conditionalFormatting>
  <conditionalFormatting sqref="P55:P57">
    <cfRule type="cellIs" dxfId="292" priority="742" operator="equal">
      <formula>0</formula>
    </cfRule>
  </conditionalFormatting>
  <conditionalFormatting sqref="P55:P57">
    <cfRule type="dataBar" priority="74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{58A945EC-7CC6-4EE2-8799-F29B40098FEC}</x14:id>
        </ext>
      </extLst>
    </cfRule>
  </conditionalFormatting>
  <conditionalFormatting sqref="R85:R86 R89">
    <cfRule type="cellIs" dxfId="291" priority="700" operator="equal">
      <formula>0</formula>
    </cfRule>
  </conditionalFormatting>
  <conditionalFormatting sqref="O72:O73">
    <cfRule type="dataBar" priority="78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{7C2A10B8-5A11-4094-A33E-38361F33C74C}</x14:id>
        </ext>
      </extLst>
    </cfRule>
  </conditionalFormatting>
  <conditionalFormatting sqref="O83:O84">
    <cfRule type="dataBar" priority="78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{63179402-6780-47A8-90F7-6E1734788437}</x14:id>
        </ext>
      </extLst>
    </cfRule>
  </conditionalFormatting>
  <conditionalFormatting sqref="P98">
    <cfRule type="dataBar" priority="78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{E303A38E-DA6D-4E39-9218-FACD2804AD73}</x14:id>
        </ext>
      </extLst>
    </cfRule>
  </conditionalFormatting>
  <conditionalFormatting sqref="R57">
    <cfRule type="cellIs" dxfId="290" priority="710" operator="equal">
      <formula>0</formula>
    </cfRule>
  </conditionalFormatting>
  <conditionalFormatting sqref="Q80">
    <cfRule type="dataBar" priority="73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{65936043-627C-4284-B5BA-C0E48013D5CA}</x14:id>
        </ext>
      </extLst>
    </cfRule>
  </conditionalFormatting>
  <conditionalFormatting sqref="Q55">
    <cfRule type="dataBar" priority="72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{DC86D0E3-DE3B-4032-8C54-BF286A880C8D}</x14:id>
        </ext>
      </extLst>
    </cfRule>
  </conditionalFormatting>
  <conditionalFormatting sqref="R104">
    <cfRule type="dataBar" priority="72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{735CE181-93B3-46E0-87C9-8E819BDF252B}</x14:id>
        </ext>
      </extLst>
    </cfRule>
  </conditionalFormatting>
  <conditionalFormatting sqref="S101">
    <cfRule type="cellIs" dxfId="289" priority="722" operator="equal">
      <formula>0</formula>
    </cfRule>
  </conditionalFormatting>
  <conditionalFormatting sqref="S101">
    <cfRule type="dataBar" priority="72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{25752100-2344-4355-8D2F-325BA60E4226}</x14:id>
        </ext>
      </extLst>
    </cfRule>
  </conditionalFormatting>
  <conditionalFormatting sqref="S100">
    <cfRule type="cellIs" dxfId="288" priority="720" operator="equal">
      <formula>0</formula>
    </cfRule>
  </conditionalFormatting>
  <conditionalFormatting sqref="S100">
    <cfRule type="dataBar" priority="72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{C530B696-6D29-41D4-B758-22AD0204A1D5}</x14:id>
        </ext>
      </extLst>
    </cfRule>
  </conditionalFormatting>
  <conditionalFormatting sqref="S99">
    <cfRule type="cellIs" dxfId="287" priority="718" operator="equal">
      <formula>0</formula>
    </cfRule>
  </conditionalFormatting>
  <conditionalFormatting sqref="S99">
    <cfRule type="dataBar" priority="71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{A39DA967-2DBA-42EA-ADCC-0CE75DD6E947}</x14:id>
        </ext>
      </extLst>
    </cfRule>
  </conditionalFormatting>
  <conditionalFormatting sqref="Q77">
    <cfRule type="cellIs" dxfId="286" priority="716" operator="equal">
      <formula>0</formula>
    </cfRule>
  </conditionalFormatting>
  <conditionalFormatting sqref="Q77">
    <cfRule type="dataBar" priority="71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{BFAF8E6B-A07F-4697-BD10-91D61F9A1754}</x14:id>
        </ext>
      </extLst>
    </cfRule>
  </conditionalFormatting>
  <conditionalFormatting sqref="R76:R80">
    <cfRule type="dataBar" priority="71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{87CB4E93-328F-4968-97AE-421D7A3048F8}</x14:id>
        </ext>
      </extLst>
    </cfRule>
  </conditionalFormatting>
  <conditionalFormatting sqref="Q66">
    <cfRule type="cellIs" dxfId="285" priority="712" operator="equal">
      <formula>0</formula>
    </cfRule>
  </conditionalFormatting>
  <conditionalFormatting sqref="Q66">
    <cfRule type="dataBar" priority="71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{EC535FF1-A95E-4B3E-841E-FBB4E11CD21D}</x14:id>
        </ext>
      </extLst>
    </cfRule>
  </conditionalFormatting>
  <conditionalFormatting sqref="R57">
    <cfRule type="dataBar" priority="71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{B599C49F-4485-48F3-8CCA-78F26E9C07D9}</x14:id>
        </ext>
      </extLst>
    </cfRule>
  </conditionalFormatting>
  <conditionalFormatting sqref="Q56:Q59 Q62:Q63">
    <cfRule type="dataBar" priority="70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{C57A7BF8-D33E-4B16-AC2A-EAF372DD413A}</x14:id>
        </ext>
      </extLst>
    </cfRule>
  </conditionalFormatting>
  <conditionalFormatting sqref="Q67">
    <cfRule type="dataBar" priority="70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{C6F8ED3E-691B-4A1F-977B-7E5832EB4A43}</x14:id>
        </ext>
      </extLst>
    </cfRule>
  </conditionalFormatting>
  <conditionalFormatting sqref="Q68">
    <cfRule type="dataBar" priority="70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{2929C335-C011-4322-B5AF-60C88C51E1F4}</x14:id>
        </ext>
      </extLst>
    </cfRule>
  </conditionalFormatting>
  <conditionalFormatting sqref="Q78">
    <cfRule type="cellIs" dxfId="284" priority="702" operator="equal">
      <formula>0</formula>
    </cfRule>
  </conditionalFormatting>
  <conditionalFormatting sqref="Q78">
    <cfRule type="dataBar" priority="70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{74AA4277-792E-41A6-A44B-02CEE2772687}</x14:id>
        </ext>
      </extLst>
    </cfRule>
  </conditionalFormatting>
  <conditionalFormatting sqref="R85:R86 R89">
    <cfRule type="dataBar" priority="70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{7890E6BF-4849-4A0B-A07D-1F738A469998}</x14:id>
        </ext>
      </extLst>
    </cfRule>
  </conditionalFormatting>
  <conditionalFormatting sqref="S92">
    <cfRule type="cellIs" dxfId="283" priority="698" operator="equal">
      <formula>0</formula>
    </cfRule>
  </conditionalFormatting>
  <conditionalFormatting sqref="S92">
    <cfRule type="dataBar" priority="69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{607A0E0A-965A-4D48-BBD3-9520D24C80A7}</x14:id>
        </ext>
      </extLst>
    </cfRule>
  </conditionalFormatting>
  <conditionalFormatting sqref="S55:S57">
    <cfRule type="cellIs" dxfId="282" priority="692" operator="equal">
      <formula>0</formula>
    </cfRule>
  </conditionalFormatting>
  <conditionalFormatting sqref="S55:S57">
    <cfRule type="dataBar" priority="69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{F59F2C0A-5035-428F-9B0C-380748804DE7}</x14:id>
        </ext>
      </extLst>
    </cfRule>
  </conditionalFormatting>
  <conditionalFormatting sqref="S91">
    <cfRule type="dataBar" priority="69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{A9208CBA-02D2-4AF6-A1DB-FE4C3BBB431D}</x14:id>
        </ext>
      </extLst>
    </cfRule>
  </conditionalFormatting>
  <conditionalFormatting sqref="R72:R73">
    <cfRule type="dataBar" priority="73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{AA42ABD4-BFF5-4D82-A033-5C0E5F3CF98B}</x14:id>
        </ext>
      </extLst>
    </cfRule>
  </conditionalFormatting>
  <conditionalFormatting sqref="R83:R84">
    <cfRule type="dataBar" priority="73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{261DCCC9-386A-4E5B-A87F-C6A191DEBE8F}</x14:id>
        </ext>
      </extLst>
    </cfRule>
  </conditionalFormatting>
  <conditionalFormatting sqref="S98">
    <cfRule type="dataBar" priority="73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{5E91AA99-973F-4CD9-90F1-B6EF800E3B7F}</x14:id>
        </ext>
      </extLst>
    </cfRule>
  </conditionalFormatting>
  <conditionalFormatting sqref="U72:U73 U83:U84">
    <cfRule type="cellIs" dxfId="281" priority="682" operator="equal">
      <formula>0</formula>
    </cfRule>
  </conditionalFormatting>
  <conditionalFormatting sqref="U57">
    <cfRule type="cellIs" dxfId="280" priority="660" operator="equal">
      <formula>0</formula>
    </cfRule>
  </conditionalFormatting>
  <conditionalFormatting sqref="T80">
    <cfRule type="cellIs" dxfId="279" priority="680" operator="equal">
      <formula>0</formula>
    </cfRule>
  </conditionalFormatting>
  <conditionalFormatting sqref="T80">
    <cfRule type="dataBar" priority="68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{BCA0D892-5738-45B2-80D9-1AF62A88AB64}</x14:id>
        </ext>
      </extLst>
    </cfRule>
  </conditionalFormatting>
  <conditionalFormatting sqref="T55">
    <cfRule type="cellIs" dxfId="278" priority="678" operator="equal">
      <formula>0</formula>
    </cfRule>
  </conditionalFormatting>
  <conditionalFormatting sqref="T55">
    <cfRule type="dataBar" priority="67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{66DE7978-675C-452E-BD1D-55269221E409}</x14:id>
        </ext>
      </extLst>
    </cfRule>
  </conditionalFormatting>
  <conditionalFormatting sqref="U104">
    <cfRule type="cellIs" dxfId="277" priority="676" operator="equal">
      <formula>0</formula>
    </cfRule>
  </conditionalFormatting>
  <conditionalFormatting sqref="U104">
    <cfRule type="dataBar" priority="67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{7AAAE4BA-4665-4410-8123-D56B77D6C775}</x14:id>
        </ext>
      </extLst>
    </cfRule>
  </conditionalFormatting>
  <conditionalFormatting sqref="U98">
    <cfRule type="cellIs" dxfId="276" priority="674" operator="equal">
      <formula>0</formula>
    </cfRule>
  </conditionalFormatting>
  <conditionalFormatting sqref="U98">
    <cfRule type="dataBar" priority="67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{C94CDD8C-274F-456E-996E-8B72D5031612}</x14:id>
        </ext>
      </extLst>
    </cfRule>
  </conditionalFormatting>
  <conditionalFormatting sqref="T77">
    <cfRule type="cellIs" dxfId="275" priority="666" operator="equal">
      <formula>0</formula>
    </cfRule>
  </conditionalFormatting>
  <conditionalFormatting sqref="T77">
    <cfRule type="dataBar" priority="66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{859021CD-B146-4916-8FD2-F97DD7AC4489}</x14:id>
        </ext>
      </extLst>
    </cfRule>
  </conditionalFormatting>
  <conditionalFormatting sqref="U76:U77 U79:U80">
    <cfRule type="cellIs" dxfId="274" priority="664" operator="equal">
      <formula>0</formula>
    </cfRule>
  </conditionalFormatting>
  <conditionalFormatting sqref="U76:U77 U79:U80">
    <cfRule type="dataBar" priority="66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{2FC62B00-F129-400F-8CB4-6564CC38C0A3}</x14:id>
        </ext>
      </extLst>
    </cfRule>
  </conditionalFormatting>
  <conditionalFormatting sqref="T66">
    <cfRule type="cellIs" dxfId="273" priority="662" operator="equal">
      <formula>0</formula>
    </cfRule>
  </conditionalFormatting>
  <conditionalFormatting sqref="T66">
    <cfRule type="dataBar" priority="66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{DEBD7B7D-BBC6-4344-94EC-8A910DC7862D}</x14:id>
        </ext>
      </extLst>
    </cfRule>
  </conditionalFormatting>
  <conditionalFormatting sqref="U57">
    <cfRule type="dataBar" priority="66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{2A244517-2CA2-4139-A9CA-CC69F0F069EE}</x14:id>
        </ext>
      </extLst>
    </cfRule>
  </conditionalFormatting>
  <conditionalFormatting sqref="T56:T59 T62:T63">
    <cfRule type="cellIs" dxfId="272" priority="658" operator="equal">
      <formula>0</formula>
    </cfRule>
  </conditionalFormatting>
  <conditionalFormatting sqref="T56:T59 T62:T63">
    <cfRule type="dataBar" priority="65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{890CB2B0-FCCB-4128-8B3E-B239FFCEE6F6}</x14:id>
        </ext>
      </extLst>
    </cfRule>
  </conditionalFormatting>
  <conditionalFormatting sqref="T67">
    <cfRule type="cellIs" dxfId="271" priority="656" operator="equal">
      <formula>0</formula>
    </cfRule>
  </conditionalFormatting>
  <conditionalFormatting sqref="T67">
    <cfRule type="dataBar" priority="65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{58E3C196-BA45-4A9A-8F7C-0C503EFA5E3B}</x14:id>
        </ext>
      </extLst>
    </cfRule>
  </conditionalFormatting>
  <conditionalFormatting sqref="T68">
    <cfRule type="cellIs" dxfId="270" priority="654" operator="equal">
      <formula>0</formula>
    </cfRule>
  </conditionalFormatting>
  <conditionalFormatting sqref="T68">
    <cfRule type="dataBar" priority="65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{3F1C7EA4-A825-42DF-8D17-173B85C01F13}</x14:id>
        </ext>
      </extLst>
    </cfRule>
  </conditionalFormatting>
  <conditionalFormatting sqref="T78">
    <cfRule type="cellIs" dxfId="269" priority="652" operator="equal">
      <formula>0</formula>
    </cfRule>
  </conditionalFormatting>
  <conditionalFormatting sqref="T78">
    <cfRule type="dataBar" priority="65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{104E38FE-AF71-4B67-B7FA-B047C601D00E}</x14:id>
        </ext>
      </extLst>
    </cfRule>
  </conditionalFormatting>
  <conditionalFormatting sqref="U86">
    <cfRule type="cellIs" dxfId="268" priority="650" operator="equal">
      <formula>0</formula>
    </cfRule>
  </conditionalFormatting>
  <conditionalFormatting sqref="U86">
    <cfRule type="dataBar" priority="65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{AB39FC24-1A30-4E18-8185-ECCCE4AF159E}</x14:id>
        </ext>
      </extLst>
    </cfRule>
  </conditionalFormatting>
  <conditionalFormatting sqref="U72:U73">
    <cfRule type="dataBar" priority="68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{841E63AE-2758-481A-845D-BBB1E7047048}</x14:id>
        </ext>
      </extLst>
    </cfRule>
  </conditionalFormatting>
  <conditionalFormatting sqref="U83:U84">
    <cfRule type="dataBar" priority="68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{CC0115DD-3BC8-41C6-A831-4189A0744E7E}</x14:id>
        </ext>
      </extLst>
    </cfRule>
  </conditionalFormatting>
  <conditionalFormatting sqref="V72:V73 V83:V84 W98">
    <cfRule type="cellIs" dxfId="267" priority="632" operator="equal">
      <formula>0</formula>
    </cfRule>
  </conditionalFormatting>
  <conditionalFormatting sqref="V57">
    <cfRule type="cellIs" dxfId="266" priority="610" operator="equal">
      <formula>0</formula>
    </cfRule>
  </conditionalFormatting>
  <conditionalFormatting sqref="V98">
    <cfRule type="cellIs" dxfId="265" priority="624" operator="equal">
      <formula>0</formula>
    </cfRule>
  </conditionalFormatting>
  <conditionalFormatting sqref="V98">
    <cfRule type="dataBar" priority="62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{4F829F5E-68C4-416A-92AE-FF6E55EDA13B}</x14:id>
        </ext>
      </extLst>
    </cfRule>
  </conditionalFormatting>
  <conditionalFormatting sqref="W100">
    <cfRule type="cellIs" dxfId="264" priority="620" operator="equal">
      <formula>0</formula>
    </cfRule>
  </conditionalFormatting>
  <conditionalFormatting sqref="W100">
    <cfRule type="dataBar" priority="62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{9B0196FC-C04B-4A95-A436-F49F7E7F3C93}</x14:id>
        </ext>
      </extLst>
    </cfRule>
  </conditionalFormatting>
  <conditionalFormatting sqref="W99">
    <cfRule type="cellIs" dxfId="263" priority="618" operator="equal">
      <formula>0</formula>
    </cfRule>
  </conditionalFormatting>
  <conditionalFormatting sqref="W99">
    <cfRule type="dataBar" priority="61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{276E9681-6F17-4543-A121-CD8012CE36C2}</x14:id>
        </ext>
      </extLst>
    </cfRule>
  </conditionalFormatting>
  <conditionalFormatting sqref="V76:V80">
    <cfRule type="dataBar" priority="61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{FF352617-9DB9-4E6B-802C-42073622A65F}</x14:id>
        </ext>
      </extLst>
    </cfRule>
  </conditionalFormatting>
  <conditionalFormatting sqref="V57">
    <cfRule type="dataBar" priority="61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{1133D72A-F317-4068-8E19-840983C9B22B}</x14:id>
        </ext>
      </extLst>
    </cfRule>
  </conditionalFormatting>
  <conditionalFormatting sqref="V85:V86 V89">
    <cfRule type="dataBar" priority="60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{D10E9E6E-139A-4087-AFBF-2DABD19F57E9}</x14:id>
        </ext>
      </extLst>
    </cfRule>
  </conditionalFormatting>
  <conditionalFormatting sqref="W92">
    <cfRule type="cellIs" dxfId="262" priority="598" operator="equal">
      <formula>0</formula>
    </cfRule>
  </conditionalFormatting>
  <conditionalFormatting sqref="W92">
    <cfRule type="dataBar" priority="59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{3092A4DB-DFC2-4A1B-921E-94EDEE2E9D76}</x14:id>
        </ext>
      </extLst>
    </cfRule>
  </conditionalFormatting>
  <conditionalFormatting sqref="W56:W57">
    <cfRule type="cellIs" dxfId="261" priority="592" operator="equal">
      <formula>0</formula>
    </cfRule>
  </conditionalFormatting>
  <conditionalFormatting sqref="W56:W57">
    <cfRule type="dataBar" priority="59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{D8DC5B2F-E03A-4D02-BCC0-FF5082A6D890}</x14:id>
        </ext>
      </extLst>
    </cfRule>
  </conditionalFormatting>
  <conditionalFormatting sqref="W91">
    <cfRule type="dataBar" priority="59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{5D729263-E475-4B49-9988-CBEBE1272E79}</x14:id>
        </ext>
      </extLst>
    </cfRule>
  </conditionalFormatting>
  <conditionalFormatting sqref="V72:V73">
    <cfRule type="dataBar" priority="63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{4C7E59BE-2621-46CD-B043-001D4E888C9C}</x14:id>
        </ext>
      </extLst>
    </cfRule>
  </conditionalFormatting>
  <conditionalFormatting sqref="V83:V84">
    <cfRule type="dataBar" priority="63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{49CDD8D0-D3FE-4BB3-B8B0-1199E696B313}</x14:id>
        </ext>
      </extLst>
    </cfRule>
  </conditionalFormatting>
  <conditionalFormatting sqref="W98">
    <cfRule type="dataBar" priority="63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{EEF7D604-FF25-4891-819B-764EC34DCA42}</x14:id>
        </ext>
      </extLst>
    </cfRule>
  </conditionalFormatting>
  <conditionalFormatting sqref="Y57">
    <cfRule type="cellIs" dxfId="260" priority="560" operator="equal">
      <formula>0</formula>
    </cfRule>
  </conditionalFormatting>
  <conditionalFormatting sqref="Z7">
    <cfRule type="cellIs" dxfId="259" priority="544" operator="equal">
      <formula>0</formula>
    </cfRule>
  </conditionalFormatting>
  <conditionalFormatting sqref="X80">
    <cfRule type="dataBar" priority="58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{C8CBB35F-6345-417B-BAB4-297E9DDBB663}</x14:id>
        </ext>
      </extLst>
    </cfRule>
  </conditionalFormatting>
  <conditionalFormatting sqref="V55">
    <cfRule type="cellIs" dxfId="258" priority="578" operator="equal">
      <formula>0</formula>
    </cfRule>
  </conditionalFormatting>
  <conditionalFormatting sqref="V55">
    <cfRule type="dataBar" priority="57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{17DD9AC5-56EF-42C7-9AA2-91ED9E872DC3}</x14:id>
        </ext>
      </extLst>
    </cfRule>
  </conditionalFormatting>
  <conditionalFormatting sqref="Y104">
    <cfRule type="cellIs" dxfId="257" priority="576" operator="equal">
      <formula>0</formula>
    </cfRule>
  </conditionalFormatting>
  <conditionalFormatting sqref="Y104">
    <cfRule type="dataBar" priority="57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{18A4DE18-877B-4423-8294-E7192AED0544}</x14:id>
        </ext>
      </extLst>
    </cfRule>
  </conditionalFormatting>
  <conditionalFormatting sqref="Y98">
    <cfRule type="cellIs" dxfId="256" priority="574" operator="equal">
      <formula>0</formula>
    </cfRule>
  </conditionalFormatting>
  <conditionalFormatting sqref="Y98">
    <cfRule type="dataBar" priority="57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{061F4805-0FE6-4A18-9E37-E2DA69ACC4CC}</x14:id>
        </ext>
      </extLst>
    </cfRule>
  </conditionalFormatting>
  <conditionalFormatting sqref="Z101">
    <cfRule type="cellIs" dxfId="255" priority="572" operator="equal">
      <formula>0</formula>
    </cfRule>
  </conditionalFormatting>
  <conditionalFormatting sqref="Z101">
    <cfRule type="dataBar" priority="57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{C54E0766-F5D1-4B16-9309-14EB5E4D56D5}</x14:id>
        </ext>
      </extLst>
    </cfRule>
  </conditionalFormatting>
  <conditionalFormatting sqref="Z100">
    <cfRule type="cellIs" dxfId="254" priority="570" operator="equal">
      <formula>0</formula>
    </cfRule>
  </conditionalFormatting>
  <conditionalFormatting sqref="Z100">
    <cfRule type="dataBar" priority="57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{BECF1A0C-8E5A-4B28-9AA5-978E03276B86}</x14:id>
        </ext>
      </extLst>
    </cfRule>
  </conditionalFormatting>
  <conditionalFormatting sqref="X77">
    <cfRule type="cellIs" dxfId="253" priority="566" operator="equal">
      <formula>0</formula>
    </cfRule>
  </conditionalFormatting>
  <conditionalFormatting sqref="X77">
    <cfRule type="dataBar" priority="56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{00122658-3234-4960-A5D2-D34B3A4A251B}</x14:id>
        </ext>
      </extLst>
    </cfRule>
  </conditionalFormatting>
  <conditionalFormatting sqref="Y76:Y80">
    <cfRule type="cellIs" dxfId="252" priority="564" operator="equal">
      <formula>0</formula>
    </cfRule>
  </conditionalFormatting>
  <conditionalFormatting sqref="Y76:Y80">
    <cfRule type="dataBar" priority="56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{FEFDD3EB-673F-444B-8395-AD777A6A4BB0}</x14:id>
        </ext>
      </extLst>
    </cfRule>
  </conditionalFormatting>
  <conditionalFormatting sqref="Y57">
    <cfRule type="dataBar" priority="56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{E8FE68F5-9D04-4C25-9EC2-FCC0EFE3ED42}</x14:id>
        </ext>
      </extLst>
    </cfRule>
  </conditionalFormatting>
  <conditionalFormatting sqref="X56:X57 X63 X59">
    <cfRule type="cellIs" dxfId="251" priority="558" operator="equal">
      <formula>0</formula>
    </cfRule>
  </conditionalFormatting>
  <conditionalFormatting sqref="X56:X57 X63 X59">
    <cfRule type="dataBar" priority="55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{97AFBD82-8E1B-4053-90BA-EBEE88410BE4}</x14:id>
        </ext>
      </extLst>
    </cfRule>
  </conditionalFormatting>
  <conditionalFormatting sqref="X67">
    <cfRule type="cellIs" dxfId="250" priority="556" operator="equal">
      <formula>0</formula>
    </cfRule>
  </conditionalFormatting>
  <conditionalFormatting sqref="X67">
    <cfRule type="dataBar" priority="55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{92ABCCA4-B99B-4721-8AA6-386EFD6C2016}</x14:id>
        </ext>
      </extLst>
    </cfRule>
  </conditionalFormatting>
  <conditionalFormatting sqref="X68">
    <cfRule type="cellIs" dxfId="249" priority="554" operator="equal">
      <formula>0</formula>
    </cfRule>
  </conditionalFormatting>
  <conditionalFormatting sqref="X68">
    <cfRule type="dataBar" priority="55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{283C9DDC-BE5D-4F30-BC76-33088BE1368A}</x14:id>
        </ext>
      </extLst>
    </cfRule>
  </conditionalFormatting>
  <conditionalFormatting sqref="Y86 Y89">
    <cfRule type="cellIs" dxfId="248" priority="550" operator="equal">
      <formula>0</formula>
    </cfRule>
  </conditionalFormatting>
  <conditionalFormatting sqref="Y86 Y89">
    <cfRule type="dataBar" priority="55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{51E88926-D5D2-45B8-A813-49E771825F05}</x14:id>
        </ext>
      </extLst>
    </cfRule>
  </conditionalFormatting>
  <conditionalFormatting sqref="Z92">
    <cfRule type="dataBar" priority="54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{F0DA9814-BB4E-4F47-BBD9-FF43D31B0DBD}</x14:id>
        </ext>
      </extLst>
    </cfRule>
  </conditionalFormatting>
  <conditionalFormatting sqref="Z7">
    <cfRule type="dataBar" priority="54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{30C89C9A-6C39-434B-82FA-8583E187D875}</x14:id>
        </ext>
      </extLst>
    </cfRule>
  </conditionalFormatting>
  <conditionalFormatting sqref="Z55:Z57">
    <cfRule type="dataBar" priority="54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{292C6C66-FAEB-4884-8174-D2A41280B58E}</x14:id>
        </ext>
      </extLst>
    </cfRule>
  </conditionalFormatting>
  <conditionalFormatting sqref="Z91">
    <cfRule type="cellIs" dxfId="247" priority="540" operator="equal">
      <formula>0</formula>
    </cfRule>
  </conditionalFormatting>
  <conditionalFormatting sqref="Z91">
    <cfRule type="dataBar" priority="54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{EF2FD3D3-8160-494D-A466-C6EA0F4A25B1}</x14:id>
        </ext>
      </extLst>
    </cfRule>
  </conditionalFormatting>
  <conditionalFormatting sqref="Y72:Y73">
    <cfRule type="dataBar" priority="58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{C6C742D1-DCFC-4AAD-8C6C-CFF26CDE6D74}</x14:id>
        </ext>
      </extLst>
    </cfRule>
  </conditionalFormatting>
  <conditionalFormatting sqref="Y83">
    <cfRule type="dataBar" priority="58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{C60B14BC-8B72-4E1A-86ED-95DEFA196330}</x14:id>
        </ext>
      </extLst>
    </cfRule>
  </conditionalFormatting>
  <conditionalFormatting sqref="Z98">
    <cfRule type="dataBar" priority="58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{EB9ECA48-DBC2-44CD-B4DF-4867E62841BD}</x14:id>
        </ext>
      </extLst>
    </cfRule>
  </conditionalFormatting>
  <conditionalFormatting sqref="G6:G7">
    <cfRule type="cellIs" dxfId="246" priority="534" operator="equal">
      <formula>0</formula>
    </cfRule>
  </conditionalFormatting>
  <conditionalFormatting sqref="G6:G7">
    <cfRule type="dataBar" priority="53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{B3BC5A5F-7AE9-46AD-9CF1-2EA2866D5859}</x14:id>
        </ext>
      </extLst>
    </cfRule>
  </conditionalFormatting>
  <conditionalFormatting sqref="H22">
    <cfRule type="cellIs" dxfId="245" priority="532" operator="equal">
      <formula>0</formula>
    </cfRule>
  </conditionalFormatting>
  <conditionalFormatting sqref="H22">
    <cfRule type="dataBar" priority="53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{15D04302-25EC-4A07-AA57-ABBD40AA4BCD}</x14:id>
        </ext>
      </extLst>
    </cfRule>
  </conditionalFormatting>
  <conditionalFormatting sqref="I26:I27 I29">
    <cfRule type="dataBar" priority="53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{CCCF3BD9-1B35-41D6-85C1-E03D6BEDE884}</x14:id>
        </ext>
      </extLst>
    </cfRule>
  </conditionalFormatting>
  <conditionalFormatting sqref="J30:J35 I38:I42 I46:I48 I44">
    <cfRule type="cellIs" dxfId="244" priority="528" operator="equal">
      <formula>0</formula>
    </cfRule>
  </conditionalFormatting>
  <conditionalFormatting sqref="J30:J35 I38:I42 I46:I48 I44">
    <cfRule type="dataBar" priority="52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{5A400687-7C2E-4A10-8094-70F64E7BC5F0}</x14:id>
        </ext>
      </extLst>
    </cfRule>
  </conditionalFormatting>
  <conditionalFormatting sqref="K54">
    <cfRule type="cellIs" dxfId="243" priority="524" operator="equal">
      <formula>0</formula>
    </cfRule>
  </conditionalFormatting>
  <conditionalFormatting sqref="K54">
    <cfRule type="dataBar" priority="52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{EAFD6C68-52CF-4FB1-97E1-C8DB2063410C}</x14:id>
        </ext>
      </extLst>
    </cfRule>
  </conditionalFormatting>
  <conditionalFormatting sqref="N72 N78:N79">
    <cfRule type="cellIs" dxfId="242" priority="520" operator="equal">
      <formula>0</formula>
    </cfRule>
  </conditionalFormatting>
  <conditionalFormatting sqref="N78:N79 N72">
    <cfRule type="dataBar" priority="52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{B941805C-468D-4FE7-B7F7-569F553FCBA3}</x14:id>
        </ext>
      </extLst>
    </cfRule>
  </conditionalFormatting>
  <conditionalFormatting sqref="N83:N85 N89">
    <cfRule type="cellIs" dxfId="241" priority="518" operator="equal">
      <formula>0</formula>
    </cfRule>
  </conditionalFormatting>
  <conditionalFormatting sqref="N83:N85 N89">
    <cfRule type="dataBar" priority="51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{99260E7A-B9D0-4C0C-BF6B-972007FBBFBF}</x14:id>
        </ext>
      </extLst>
    </cfRule>
  </conditionalFormatting>
  <conditionalFormatting sqref="G12">
    <cfRule type="cellIs" dxfId="240" priority="473" operator="equal">
      <formula>0</formula>
    </cfRule>
  </conditionalFormatting>
  <conditionalFormatting sqref="Q100:Q101">
    <cfRule type="cellIs" dxfId="239" priority="505" operator="equal">
      <formula>0</formula>
    </cfRule>
  </conditionalFormatting>
  <conditionalFormatting sqref="Q100:Q101">
    <cfRule type="dataBar" priority="50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{32B80F80-54E6-4668-98E5-57270F813DC2}</x14:id>
        </ext>
      </extLst>
    </cfRule>
  </conditionalFormatting>
  <conditionalFormatting sqref="V102:V107">
    <cfRule type="cellIs" dxfId="238" priority="503" operator="equal">
      <formula>0</formula>
    </cfRule>
  </conditionalFormatting>
  <conditionalFormatting sqref="V102:V107">
    <cfRule type="dataBar" priority="50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{F0CB081F-7451-47B7-AAD9-624FA1E1CFA9}</x14:id>
        </ext>
      </extLst>
    </cfRule>
  </conditionalFormatting>
  <conditionalFormatting sqref="W108">
    <cfRule type="cellIs" dxfId="237" priority="499" operator="equal">
      <formula>0</formula>
    </cfRule>
  </conditionalFormatting>
  <conditionalFormatting sqref="W108">
    <cfRule type="dataBar" priority="50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{659BBB12-975A-44B2-8F6E-1D7C0F1A224A}</x14:id>
        </ext>
      </extLst>
    </cfRule>
  </conditionalFormatting>
  <conditionalFormatting sqref="W109">
    <cfRule type="cellIs" dxfId="236" priority="497" operator="equal">
      <formula>0</formula>
    </cfRule>
  </conditionalFormatting>
  <conditionalFormatting sqref="W109">
    <cfRule type="dataBar" priority="49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{59E77264-1405-41D2-AF75-C9CA6D73CE0B}</x14:id>
        </ext>
      </extLst>
    </cfRule>
  </conditionalFormatting>
  <conditionalFormatting sqref="Y113:Y115 X112">
    <cfRule type="dataBar" priority="49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{C184C3DA-5B73-44D0-883A-11C0F7E4DF08}</x14:id>
        </ext>
      </extLst>
    </cfRule>
  </conditionalFormatting>
  <conditionalFormatting sqref="Z116 Z121 Y117:Y120">
    <cfRule type="dataBar" priority="49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{1B9F6852-0281-4E99-951A-C753F8D1ECF6}</x14:id>
        </ext>
      </extLst>
    </cfRule>
  </conditionalFormatting>
  <conditionalFormatting sqref="E8">
    <cfRule type="cellIs" dxfId="235" priority="489" operator="equal">
      <formula>0</formula>
    </cfRule>
  </conditionalFormatting>
  <conditionalFormatting sqref="G8">
    <cfRule type="cellIs" dxfId="234" priority="487" operator="equal">
      <formula>0</formula>
    </cfRule>
  </conditionalFormatting>
  <conditionalFormatting sqref="G8">
    <cfRule type="dataBar" priority="48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{3E68CEB3-482B-4DA6-94FB-138CF9522BEA}</x14:id>
        </ext>
      </extLst>
    </cfRule>
  </conditionalFormatting>
  <conditionalFormatting sqref="E8">
    <cfRule type="dataBar" priority="49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{D42DA017-AA0B-436B-A3DE-2C05B2D73480}</x14:id>
        </ext>
      </extLst>
    </cfRule>
  </conditionalFormatting>
  <conditionalFormatting sqref="E9">
    <cfRule type="cellIs" dxfId="233" priority="485" operator="equal">
      <formula>0</formula>
    </cfRule>
  </conditionalFormatting>
  <conditionalFormatting sqref="G9">
    <cfRule type="cellIs" dxfId="232" priority="483" operator="equal">
      <formula>0</formula>
    </cfRule>
  </conditionalFormatting>
  <conditionalFormatting sqref="G9">
    <cfRule type="dataBar" priority="48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{25693CC9-64B3-4FF4-9E57-2A03A7FED3D2}</x14:id>
        </ext>
      </extLst>
    </cfRule>
  </conditionalFormatting>
  <conditionalFormatting sqref="E9">
    <cfRule type="dataBar" priority="48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{1697EC18-30C8-4262-8034-B65B17969912}</x14:id>
        </ext>
      </extLst>
    </cfRule>
  </conditionalFormatting>
  <conditionalFormatting sqref="E10">
    <cfRule type="cellIs" dxfId="231" priority="481" operator="equal">
      <formula>0</formula>
    </cfRule>
  </conditionalFormatting>
  <conditionalFormatting sqref="E10">
    <cfRule type="dataBar" priority="48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{741CA084-5CE6-4E1B-873C-25FD3BE02441}</x14:id>
        </ext>
      </extLst>
    </cfRule>
  </conditionalFormatting>
  <conditionalFormatting sqref="E11">
    <cfRule type="cellIs" dxfId="230" priority="479" operator="equal">
      <formula>0</formula>
    </cfRule>
  </conditionalFormatting>
  <conditionalFormatting sqref="G11">
    <cfRule type="cellIs" dxfId="229" priority="477" operator="equal">
      <formula>0</formula>
    </cfRule>
  </conditionalFormatting>
  <conditionalFormatting sqref="G11">
    <cfRule type="dataBar" priority="47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{653E2620-3E38-436D-8CA7-298859E92C08}</x14:id>
        </ext>
      </extLst>
    </cfRule>
  </conditionalFormatting>
  <conditionalFormatting sqref="E11">
    <cfRule type="dataBar" priority="48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{24BADEFB-F83F-44AF-AA4B-3CD10B8A0CBD}</x14:id>
        </ext>
      </extLst>
    </cfRule>
  </conditionalFormatting>
  <conditionalFormatting sqref="E12">
    <cfRule type="cellIs" dxfId="228" priority="475" operator="equal">
      <formula>0</formula>
    </cfRule>
  </conditionalFormatting>
  <conditionalFormatting sqref="G12">
    <cfRule type="dataBar" priority="47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{4BF32840-8C38-46F8-9A0F-3F92487E024A}</x14:id>
        </ext>
      </extLst>
    </cfRule>
  </conditionalFormatting>
  <conditionalFormatting sqref="E12">
    <cfRule type="dataBar" priority="47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{63AA6212-ED38-4C2C-A5BD-31626C78B3E9}</x14:id>
        </ext>
      </extLst>
    </cfRule>
  </conditionalFormatting>
  <conditionalFormatting sqref="E13">
    <cfRule type="cellIs" dxfId="227" priority="471" operator="equal">
      <formula>0</formula>
    </cfRule>
  </conditionalFormatting>
  <conditionalFormatting sqref="G13">
    <cfRule type="cellIs" dxfId="226" priority="469" operator="equal">
      <formula>0</formula>
    </cfRule>
  </conditionalFormatting>
  <conditionalFormatting sqref="G13">
    <cfRule type="dataBar" priority="47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{8A064262-DEFB-46F8-8D86-1B4B74AEF3C2}</x14:id>
        </ext>
      </extLst>
    </cfRule>
  </conditionalFormatting>
  <conditionalFormatting sqref="E13">
    <cfRule type="dataBar" priority="47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{9B2F874C-CD64-4945-AB76-8FFC3D7A51FF}</x14:id>
        </ext>
      </extLst>
    </cfRule>
  </conditionalFormatting>
  <conditionalFormatting sqref="G10">
    <cfRule type="cellIs" dxfId="225" priority="467" operator="equal">
      <formula>0</formula>
    </cfRule>
  </conditionalFormatting>
  <conditionalFormatting sqref="G10">
    <cfRule type="dataBar" priority="46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{F6A60076-1FC2-4FD8-B07B-9851972B23B9}</x14:id>
        </ext>
      </extLst>
    </cfRule>
  </conditionalFormatting>
  <conditionalFormatting sqref="H9">
    <cfRule type="cellIs" dxfId="224" priority="465" operator="equal">
      <formula>0</formula>
    </cfRule>
  </conditionalFormatting>
  <conditionalFormatting sqref="H9">
    <cfRule type="dataBar" priority="46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{55464AFB-2948-4980-8B80-F09644435257}</x14:id>
        </ext>
      </extLst>
    </cfRule>
  </conditionalFormatting>
  <conditionalFormatting sqref="I10:I13">
    <cfRule type="cellIs" dxfId="223" priority="463" operator="equal">
      <formula>0</formula>
    </cfRule>
  </conditionalFormatting>
  <conditionalFormatting sqref="I10:I13">
    <cfRule type="dataBar" priority="46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{EF1609DE-EF5D-469F-8F71-D283FB1BB555}</x14:id>
        </ext>
      </extLst>
    </cfRule>
  </conditionalFormatting>
  <conditionalFormatting sqref="E14">
    <cfRule type="cellIs" dxfId="222" priority="461" operator="equal">
      <formula>0</formula>
    </cfRule>
  </conditionalFormatting>
  <conditionalFormatting sqref="G14">
    <cfRule type="cellIs" dxfId="221" priority="459" operator="equal">
      <formula>0</formula>
    </cfRule>
  </conditionalFormatting>
  <conditionalFormatting sqref="G14">
    <cfRule type="dataBar" priority="46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{E3633B2C-31A3-4393-8247-08219391B330}</x14:id>
        </ext>
      </extLst>
    </cfRule>
  </conditionalFormatting>
  <conditionalFormatting sqref="E14">
    <cfRule type="dataBar" priority="46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{3C59DE14-69D6-4C00-96CF-96A8247EBF3A}</x14:id>
        </ext>
      </extLst>
    </cfRule>
  </conditionalFormatting>
  <conditionalFormatting sqref="E15">
    <cfRule type="cellIs" dxfId="220" priority="457" operator="equal">
      <formula>0</formula>
    </cfRule>
  </conditionalFormatting>
  <conditionalFormatting sqref="G15">
    <cfRule type="cellIs" dxfId="219" priority="455" operator="equal">
      <formula>0</formula>
    </cfRule>
  </conditionalFormatting>
  <conditionalFormatting sqref="G15">
    <cfRule type="dataBar" priority="45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{BC961142-DDC0-427D-996A-8CA8BEC7E801}</x14:id>
        </ext>
      </extLst>
    </cfRule>
  </conditionalFormatting>
  <conditionalFormatting sqref="E15">
    <cfRule type="dataBar" priority="45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{0D295C80-9E6B-4F48-80AC-D41C1C3C201B}</x14:id>
        </ext>
      </extLst>
    </cfRule>
  </conditionalFormatting>
  <conditionalFormatting sqref="E16">
    <cfRule type="cellIs" dxfId="218" priority="453" operator="equal">
      <formula>0</formula>
    </cfRule>
  </conditionalFormatting>
  <conditionalFormatting sqref="E16">
    <cfRule type="dataBar" priority="45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{AB6DDF6D-BAEA-4338-9FD2-196C53C191CF}</x14:id>
        </ext>
      </extLst>
    </cfRule>
  </conditionalFormatting>
  <conditionalFormatting sqref="E17">
    <cfRule type="cellIs" dxfId="217" priority="451" operator="equal">
      <formula>0</formula>
    </cfRule>
  </conditionalFormatting>
  <conditionalFormatting sqref="G17">
    <cfRule type="cellIs" dxfId="216" priority="449" operator="equal">
      <formula>0</formula>
    </cfRule>
  </conditionalFormatting>
  <conditionalFormatting sqref="G17">
    <cfRule type="dataBar" priority="45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{E03AF351-2796-4BE3-8A76-15CE32E76134}</x14:id>
        </ext>
      </extLst>
    </cfRule>
  </conditionalFormatting>
  <conditionalFormatting sqref="E17">
    <cfRule type="dataBar" priority="45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{8FAB59BF-8233-474C-8307-4064D8E3ADE7}</x14:id>
        </ext>
      </extLst>
    </cfRule>
  </conditionalFormatting>
  <conditionalFormatting sqref="E18">
    <cfRule type="cellIs" dxfId="215" priority="447" operator="equal">
      <formula>0</formula>
    </cfRule>
  </conditionalFormatting>
  <conditionalFormatting sqref="G18">
    <cfRule type="cellIs" dxfId="214" priority="445" operator="equal">
      <formula>0</formula>
    </cfRule>
  </conditionalFormatting>
  <conditionalFormatting sqref="G18">
    <cfRule type="dataBar" priority="44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{35692D2E-BF5A-4FB2-9197-07C189EDC51B}</x14:id>
        </ext>
      </extLst>
    </cfRule>
  </conditionalFormatting>
  <conditionalFormatting sqref="E18">
    <cfRule type="dataBar" priority="44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{AE39029B-C611-403A-B81D-05847C0A7429}</x14:id>
        </ext>
      </extLst>
    </cfRule>
  </conditionalFormatting>
  <conditionalFormatting sqref="G16">
    <cfRule type="cellIs" dxfId="213" priority="439" operator="equal">
      <formula>0</formula>
    </cfRule>
  </conditionalFormatting>
  <conditionalFormatting sqref="G16">
    <cfRule type="dataBar" priority="44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{999DDFD9-F1EC-44F4-A48E-B61BA1ACB230}</x14:id>
        </ext>
      </extLst>
    </cfRule>
  </conditionalFormatting>
  <conditionalFormatting sqref="H15">
    <cfRule type="cellIs" dxfId="212" priority="437" operator="equal">
      <formula>0</formula>
    </cfRule>
  </conditionalFormatting>
  <conditionalFormatting sqref="H15">
    <cfRule type="dataBar" priority="43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{37FA6383-40DF-44D5-B9CD-062AE9B92763}</x14:id>
        </ext>
      </extLst>
    </cfRule>
  </conditionalFormatting>
  <conditionalFormatting sqref="I16:I18">
    <cfRule type="cellIs" dxfId="211" priority="435" operator="equal">
      <formula>0</formula>
    </cfRule>
  </conditionalFormatting>
  <conditionalFormatting sqref="I16:I18">
    <cfRule type="dataBar" priority="156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{F95C8E40-C26F-47D6-A706-DE3C2A7F6CA9}</x14:id>
        </ext>
      </extLst>
    </cfRule>
  </conditionalFormatting>
  <conditionalFormatting sqref="E20">
    <cfRule type="cellIs" dxfId="210" priority="432" operator="equal">
      <formula>0</formula>
    </cfRule>
  </conditionalFormatting>
  <conditionalFormatting sqref="G20">
    <cfRule type="cellIs" dxfId="209" priority="430" operator="equal">
      <formula>0</formula>
    </cfRule>
  </conditionalFormatting>
  <conditionalFormatting sqref="G20">
    <cfRule type="dataBar" priority="43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{C87C3009-05B7-43B3-A4EB-4CE3369A2CC3}</x14:id>
        </ext>
      </extLst>
    </cfRule>
  </conditionalFormatting>
  <conditionalFormatting sqref="E20">
    <cfRule type="dataBar" priority="43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{931D7DC2-D629-4C79-9615-00D5B6C27E8C}</x14:id>
        </ext>
      </extLst>
    </cfRule>
  </conditionalFormatting>
  <conditionalFormatting sqref="E21">
    <cfRule type="cellIs" dxfId="208" priority="428" operator="equal">
      <formula>0</formula>
    </cfRule>
  </conditionalFormatting>
  <conditionalFormatting sqref="G21">
    <cfRule type="cellIs" dxfId="207" priority="426" operator="equal">
      <formula>0</formula>
    </cfRule>
  </conditionalFormatting>
  <conditionalFormatting sqref="G21">
    <cfRule type="dataBar" priority="42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{58647446-3CA0-44BA-BDBB-AE462599FBCF}</x14:id>
        </ext>
      </extLst>
    </cfRule>
  </conditionalFormatting>
  <conditionalFormatting sqref="E21">
    <cfRule type="dataBar" priority="42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{81D04C26-5A4B-463C-B040-819471765DE7}</x14:id>
        </ext>
      </extLst>
    </cfRule>
  </conditionalFormatting>
  <conditionalFormatting sqref="I20:I21">
    <cfRule type="cellIs" dxfId="206" priority="425" operator="equal">
      <formula>0</formula>
    </cfRule>
  </conditionalFormatting>
  <conditionalFormatting sqref="I20:I21">
    <cfRule type="dataBar" priority="43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{FA79927B-15F9-4296-8648-AEE3E672484A}</x14:id>
        </ext>
      </extLst>
    </cfRule>
  </conditionalFormatting>
  <conditionalFormatting sqref="E23">
    <cfRule type="cellIs" dxfId="205" priority="422" operator="equal">
      <formula>0</formula>
    </cfRule>
  </conditionalFormatting>
  <conditionalFormatting sqref="E23">
    <cfRule type="dataBar" priority="42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{6540D8AD-171A-4E32-ACBD-B8D78B60A014}</x14:id>
        </ext>
      </extLst>
    </cfRule>
  </conditionalFormatting>
  <conditionalFormatting sqref="E24">
    <cfRule type="cellIs" dxfId="204" priority="420" operator="equal">
      <formula>0</formula>
    </cfRule>
  </conditionalFormatting>
  <conditionalFormatting sqref="G24">
    <cfRule type="cellIs" dxfId="203" priority="418" operator="equal">
      <formula>0</formula>
    </cfRule>
  </conditionalFormatting>
  <conditionalFormatting sqref="G24">
    <cfRule type="dataBar" priority="41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{B0F47658-F7A8-43CB-A268-3DA67C43B89C}</x14:id>
        </ext>
      </extLst>
    </cfRule>
  </conditionalFormatting>
  <conditionalFormatting sqref="E24">
    <cfRule type="dataBar" priority="42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{42318207-2C04-4693-98B1-5E9BC2C6C157}</x14:id>
        </ext>
      </extLst>
    </cfRule>
  </conditionalFormatting>
  <conditionalFormatting sqref="E25">
    <cfRule type="cellIs" dxfId="202" priority="416" operator="equal">
      <formula>0</formula>
    </cfRule>
  </conditionalFormatting>
  <conditionalFormatting sqref="G25">
    <cfRule type="cellIs" dxfId="201" priority="414" operator="equal">
      <formula>0</formula>
    </cfRule>
  </conditionalFormatting>
  <conditionalFormatting sqref="G25">
    <cfRule type="dataBar" priority="41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{140C43D1-6E0B-455B-8CD6-1BE392894D96}</x14:id>
        </ext>
      </extLst>
    </cfRule>
  </conditionalFormatting>
  <conditionalFormatting sqref="E25">
    <cfRule type="dataBar" priority="41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{DAB71EB6-4F5D-4361-9CC7-2F8DD1E88DED}</x14:id>
        </ext>
      </extLst>
    </cfRule>
  </conditionalFormatting>
  <conditionalFormatting sqref="G23">
    <cfRule type="cellIs" dxfId="200" priority="412" operator="equal">
      <formula>0</formula>
    </cfRule>
  </conditionalFormatting>
  <conditionalFormatting sqref="G23">
    <cfRule type="dataBar" priority="41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{55D87A3C-C11D-4DAE-AB08-87117CF52E75}</x14:id>
        </ext>
      </extLst>
    </cfRule>
  </conditionalFormatting>
  <conditionalFormatting sqref="I23">
    <cfRule type="cellIs" dxfId="199" priority="411" operator="equal">
      <formula>0</formula>
    </cfRule>
  </conditionalFormatting>
  <conditionalFormatting sqref="I23">
    <cfRule type="dataBar" priority="42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{2D80BA3E-2DBE-4398-A587-FB5183D3D92E}</x14:id>
        </ext>
      </extLst>
    </cfRule>
  </conditionalFormatting>
  <conditionalFormatting sqref="E36">
    <cfRule type="cellIs" dxfId="198" priority="408" operator="equal">
      <formula>0</formula>
    </cfRule>
  </conditionalFormatting>
  <conditionalFormatting sqref="E36">
    <cfRule type="dataBar" priority="40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{D356943D-9BEE-4FAF-8E93-E882F5CB3F29}</x14:id>
        </ext>
      </extLst>
    </cfRule>
  </conditionalFormatting>
  <conditionalFormatting sqref="E37">
    <cfRule type="cellIs" dxfId="197" priority="404" operator="equal">
      <formula>0</formula>
    </cfRule>
  </conditionalFormatting>
  <conditionalFormatting sqref="E37">
    <cfRule type="dataBar" priority="40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{F3BB779B-0BE4-496F-A0A5-65A51CA772D2}</x14:id>
        </ext>
      </extLst>
    </cfRule>
  </conditionalFormatting>
  <conditionalFormatting sqref="I36:I37">
    <cfRule type="cellIs" dxfId="196" priority="401" operator="equal">
      <formula>0</formula>
    </cfRule>
  </conditionalFormatting>
  <conditionalFormatting sqref="I36:I37">
    <cfRule type="dataBar" priority="41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{2C4F03BF-E27E-4577-BE9F-EC89441DD96B}</x14:id>
        </ext>
      </extLst>
    </cfRule>
  </conditionalFormatting>
  <conditionalFormatting sqref="E47">
    <cfRule type="cellIs" dxfId="195" priority="398" operator="equal">
      <formula>0</formula>
    </cfRule>
  </conditionalFormatting>
  <conditionalFormatting sqref="G47">
    <cfRule type="cellIs" dxfId="194" priority="396" operator="equal">
      <formula>0</formula>
    </cfRule>
  </conditionalFormatting>
  <conditionalFormatting sqref="G47">
    <cfRule type="dataBar" priority="39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{76688BB2-BC67-418A-80BF-12DBA05D1D7B}</x14:id>
        </ext>
      </extLst>
    </cfRule>
  </conditionalFormatting>
  <conditionalFormatting sqref="E47">
    <cfRule type="dataBar" priority="39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{E3028345-44B7-4A86-8C4B-6D12915B5E3D}</x14:id>
        </ext>
      </extLst>
    </cfRule>
  </conditionalFormatting>
  <conditionalFormatting sqref="E48">
    <cfRule type="cellIs" dxfId="193" priority="394" operator="equal">
      <formula>0</formula>
    </cfRule>
  </conditionalFormatting>
  <conditionalFormatting sqref="G48">
    <cfRule type="cellIs" dxfId="192" priority="392" operator="equal">
      <formula>0</formula>
    </cfRule>
  </conditionalFormatting>
  <conditionalFormatting sqref="G48">
    <cfRule type="dataBar" priority="393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{C8008070-001B-455E-850D-42C1D7B55DE5}</x14:id>
        </ext>
      </extLst>
    </cfRule>
  </conditionalFormatting>
  <conditionalFormatting sqref="E48">
    <cfRule type="dataBar" priority="395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{17942C3E-301E-44C0-AA39-E67721C09D2D}</x14:id>
        </ext>
      </extLst>
    </cfRule>
  </conditionalFormatting>
  <conditionalFormatting sqref="E49">
    <cfRule type="cellIs" dxfId="191" priority="390" operator="equal">
      <formula>0</formula>
    </cfRule>
  </conditionalFormatting>
  <conditionalFormatting sqref="E49">
    <cfRule type="dataBar" priority="39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{1F17A336-43C8-4863-9E43-D84CD7871F05}</x14:id>
        </ext>
      </extLst>
    </cfRule>
  </conditionalFormatting>
  <conditionalFormatting sqref="E50">
    <cfRule type="cellIs" dxfId="190" priority="388" operator="equal">
      <formula>0</formula>
    </cfRule>
  </conditionalFormatting>
  <conditionalFormatting sqref="G50">
    <cfRule type="cellIs" dxfId="189" priority="386" operator="equal">
      <formula>0</formula>
    </cfRule>
  </conditionalFormatting>
  <conditionalFormatting sqref="G50">
    <cfRule type="dataBar" priority="38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{6B018D75-99AF-40FD-9D86-3BECBE347F21}</x14:id>
        </ext>
      </extLst>
    </cfRule>
  </conditionalFormatting>
  <conditionalFormatting sqref="E50">
    <cfRule type="dataBar" priority="38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{AC5757FB-D063-4C85-AA19-991E7B23C0F7}</x14:id>
        </ext>
      </extLst>
    </cfRule>
  </conditionalFormatting>
  <conditionalFormatting sqref="G49">
    <cfRule type="cellIs" dxfId="188" priority="380" operator="equal">
      <formula>0</formula>
    </cfRule>
  </conditionalFormatting>
  <conditionalFormatting sqref="G49">
    <cfRule type="dataBar" priority="38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{5FDC7DFC-5CFA-41B0-B117-A2016BABB0AD}</x14:id>
        </ext>
      </extLst>
    </cfRule>
  </conditionalFormatting>
  <conditionalFormatting sqref="H48">
    <cfRule type="cellIs" dxfId="187" priority="378" operator="equal">
      <formula>0</formula>
    </cfRule>
  </conditionalFormatting>
  <conditionalFormatting sqref="H48">
    <cfRule type="dataBar" priority="37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{C8D3194C-53FA-4562-841F-751B41F5CD32}</x14:id>
        </ext>
      </extLst>
    </cfRule>
  </conditionalFormatting>
  <conditionalFormatting sqref="I49:I52">
    <cfRule type="cellIs" dxfId="186" priority="377" operator="equal">
      <formula>0</formula>
    </cfRule>
  </conditionalFormatting>
  <conditionalFormatting sqref="I49:I52">
    <cfRule type="dataBar" priority="157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{6BE15085-DCAC-467B-9F17-8A8AFEBE9FAB}</x14:id>
        </ext>
      </extLst>
    </cfRule>
  </conditionalFormatting>
  <conditionalFormatting sqref="E60">
    <cfRule type="cellIs" dxfId="185" priority="375" operator="equal">
      <formula>0</formula>
    </cfRule>
  </conditionalFormatting>
  <conditionalFormatting sqref="G60">
    <cfRule type="cellIs" dxfId="184" priority="373" operator="equal">
      <formula>0</formula>
    </cfRule>
  </conditionalFormatting>
  <conditionalFormatting sqref="G60">
    <cfRule type="dataBar" priority="37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{D60A04CF-E2B1-4C1F-A6CE-B0D3A6FC74FD}</x14:id>
        </ext>
      </extLst>
    </cfRule>
  </conditionalFormatting>
  <conditionalFormatting sqref="E60">
    <cfRule type="dataBar" priority="37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{D89C12FD-DFB5-4F59-87D9-1D75A8A690D8}</x14:id>
        </ext>
      </extLst>
    </cfRule>
  </conditionalFormatting>
  <conditionalFormatting sqref="E61">
    <cfRule type="cellIs" dxfId="183" priority="371" operator="equal">
      <formula>0</formula>
    </cfRule>
  </conditionalFormatting>
  <conditionalFormatting sqref="G61">
    <cfRule type="cellIs" dxfId="182" priority="369" operator="equal">
      <formula>0</formula>
    </cfRule>
  </conditionalFormatting>
  <conditionalFormatting sqref="G61">
    <cfRule type="dataBar" priority="37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{02C72570-0EC5-4AC3-B785-DD7EFB77A561}</x14:id>
        </ext>
      </extLst>
    </cfRule>
  </conditionalFormatting>
  <conditionalFormatting sqref="E61">
    <cfRule type="dataBar" priority="37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{44D27796-13A3-48B0-8C5D-D0827885D966}</x14:id>
        </ext>
      </extLst>
    </cfRule>
  </conditionalFormatting>
  <conditionalFormatting sqref="H61">
    <cfRule type="cellIs" dxfId="181" priority="367" operator="equal">
      <formula>0</formula>
    </cfRule>
  </conditionalFormatting>
  <conditionalFormatting sqref="H61">
    <cfRule type="dataBar" priority="36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{3D979FCB-C51D-4977-A04A-FB5463325492}</x14:id>
        </ext>
      </extLst>
    </cfRule>
  </conditionalFormatting>
  <conditionalFormatting sqref="E64">
    <cfRule type="cellIs" dxfId="180" priority="365" operator="equal">
      <formula>0</formula>
    </cfRule>
  </conditionalFormatting>
  <conditionalFormatting sqref="G64">
    <cfRule type="cellIs" dxfId="179" priority="363" operator="equal">
      <formula>0</formula>
    </cfRule>
  </conditionalFormatting>
  <conditionalFormatting sqref="G64">
    <cfRule type="dataBar" priority="36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{8827EA4D-6E02-42B1-89F4-9CD405E3E868}</x14:id>
        </ext>
      </extLst>
    </cfRule>
  </conditionalFormatting>
  <conditionalFormatting sqref="E64">
    <cfRule type="dataBar" priority="36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{14446989-A8E8-41F0-9BD3-582D1C43C172}</x14:id>
        </ext>
      </extLst>
    </cfRule>
  </conditionalFormatting>
  <conditionalFormatting sqref="E65">
    <cfRule type="cellIs" dxfId="178" priority="361" operator="equal">
      <formula>0</formula>
    </cfRule>
  </conditionalFormatting>
  <conditionalFormatting sqref="G65">
    <cfRule type="cellIs" dxfId="177" priority="359" operator="equal">
      <formula>0</formula>
    </cfRule>
  </conditionalFormatting>
  <conditionalFormatting sqref="G65">
    <cfRule type="dataBar" priority="36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{89590904-200B-445E-9C66-182D993F0B25}</x14:id>
        </ext>
      </extLst>
    </cfRule>
  </conditionalFormatting>
  <conditionalFormatting sqref="E65">
    <cfRule type="dataBar" priority="36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{68BB1896-1A2B-4676-93F1-FFB4F5B176E7}</x14:id>
        </ext>
      </extLst>
    </cfRule>
  </conditionalFormatting>
  <conditionalFormatting sqref="H65">
    <cfRule type="cellIs" dxfId="176" priority="357" operator="equal">
      <formula>0</formula>
    </cfRule>
  </conditionalFormatting>
  <conditionalFormatting sqref="H65">
    <cfRule type="dataBar" priority="35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{2A9EDB2D-C292-42AF-9488-D3A35FC38BE4}</x14:id>
        </ext>
      </extLst>
    </cfRule>
  </conditionalFormatting>
  <conditionalFormatting sqref="E69">
    <cfRule type="cellIs" dxfId="175" priority="355" operator="equal">
      <formula>0</formula>
    </cfRule>
  </conditionalFormatting>
  <conditionalFormatting sqref="G69">
    <cfRule type="cellIs" dxfId="174" priority="353" operator="equal">
      <formula>0</formula>
    </cfRule>
  </conditionalFormatting>
  <conditionalFormatting sqref="G69">
    <cfRule type="dataBar" priority="35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{6A110644-767A-4E3E-9DFB-ECDC223675CD}</x14:id>
        </ext>
      </extLst>
    </cfRule>
  </conditionalFormatting>
  <conditionalFormatting sqref="E69">
    <cfRule type="dataBar" priority="35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{703D3D26-4F9A-4E5D-92D7-8841B4133F44}</x14:id>
        </ext>
      </extLst>
    </cfRule>
  </conditionalFormatting>
  <conditionalFormatting sqref="E70">
    <cfRule type="cellIs" dxfId="173" priority="351" operator="equal">
      <formula>0</formula>
    </cfRule>
  </conditionalFormatting>
  <conditionalFormatting sqref="G70">
    <cfRule type="cellIs" dxfId="172" priority="349" operator="equal">
      <formula>0</formula>
    </cfRule>
  </conditionalFormatting>
  <conditionalFormatting sqref="G70">
    <cfRule type="dataBar" priority="35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{9CAFE541-1B41-41C2-9C34-AD7F21CE4206}</x14:id>
        </ext>
      </extLst>
    </cfRule>
  </conditionalFormatting>
  <conditionalFormatting sqref="E70">
    <cfRule type="dataBar" priority="35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{9ECDDAAA-D2E4-483B-8B0D-71E88BD08D40}</x14:id>
        </ext>
      </extLst>
    </cfRule>
  </conditionalFormatting>
  <conditionalFormatting sqref="H70">
    <cfRule type="cellIs" dxfId="171" priority="347" operator="equal">
      <formula>0</formula>
    </cfRule>
  </conditionalFormatting>
  <conditionalFormatting sqref="H70">
    <cfRule type="dataBar" priority="34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{633D3AE7-646B-45BA-B303-30757EB8F2DE}</x14:id>
        </ext>
      </extLst>
    </cfRule>
  </conditionalFormatting>
  <conditionalFormatting sqref="E74">
    <cfRule type="cellIs" dxfId="170" priority="345" operator="equal">
      <formula>0</formula>
    </cfRule>
  </conditionalFormatting>
  <conditionalFormatting sqref="G74">
    <cfRule type="cellIs" dxfId="169" priority="343" operator="equal">
      <formula>0</formula>
    </cfRule>
  </conditionalFormatting>
  <conditionalFormatting sqref="G74">
    <cfRule type="dataBar" priority="34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{5BFFAEB5-7CAB-4467-B5E4-A4680C11ECB0}</x14:id>
        </ext>
      </extLst>
    </cfRule>
  </conditionalFormatting>
  <conditionalFormatting sqref="E74">
    <cfRule type="dataBar" priority="34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{DC779225-4563-4A6B-9A08-481525829127}</x14:id>
        </ext>
      </extLst>
    </cfRule>
  </conditionalFormatting>
  <conditionalFormatting sqref="E75">
    <cfRule type="cellIs" dxfId="168" priority="341" operator="equal">
      <formula>0</formula>
    </cfRule>
  </conditionalFormatting>
  <conditionalFormatting sqref="G75">
    <cfRule type="cellIs" dxfId="167" priority="339" operator="equal">
      <formula>0</formula>
    </cfRule>
  </conditionalFormatting>
  <conditionalFormatting sqref="G75">
    <cfRule type="dataBar" priority="34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{64012B77-F173-421B-9B09-AEBD2C33D7F8}</x14:id>
        </ext>
      </extLst>
    </cfRule>
  </conditionalFormatting>
  <conditionalFormatting sqref="E75">
    <cfRule type="dataBar" priority="34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{2F4833D3-545C-4884-8F38-E05A9551934A}</x14:id>
        </ext>
      </extLst>
    </cfRule>
  </conditionalFormatting>
  <conditionalFormatting sqref="H75">
    <cfRule type="cellIs" dxfId="166" priority="337" operator="equal">
      <formula>0</formula>
    </cfRule>
  </conditionalFormatting>
  <conditionalFormatting sqref="H75">
    <cfRule type="dataBar" priority="33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{E6029667-EF5E-437D-92FC-A9D337FD77AD}</x14:id>
        </ext>
      </extLst>
    </cfRule>
  </conditionalFormatting>
  <conditionalFormatting sqref="E81">
    <cfRule type="cellIs" dxfId="165" priority="335" operator="equal">
      <formula>0</formula>
    </cfRule>
  </conditionalFormatting>
  <conditionalFormatting sqref="G81">
    <cfRule type="cellIs" dxfId="164" priority="333" operator="equal">
      <formula>0</formula>
    </cfRule>
  </conditionalFormatting>
  <conditionalFormatting sqref="G81">
    <cfRule type="dataBar" priority="33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{954F3943-2A82-4927-AB6A-C3F445CC02F2}</x14:id>
        </ext>
      </extLst>
    </cfRule>
  </conditionalFormatting>
  <conditionalFormatting sqref="E81">
    <cfRule type="dataBar" priority="33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{BED0E8B9-3052-47F6-A0F6-0AE066F0F8BB}</x14:id>
        </ext>
      </extLst>
    </cfRule>
  </conditionalFormatting>
  <conditionalFormatting sqref="E82">
    <cfRule type="cellIs" dxfId="163" priority="331" operator="equal">
      <formula>0</formula>
    </cfRule>
  </conditionalFormatting>
  <conditionalFormatting sqref="G82">
    <cfRule type="cellIs" dxfId="162" priority="329" operator="equal">
      <formula>0</formula>
    </cfRule>
  </conditionalFormatting>
  <conditionalFormatting sqref="G82">
    <cfRule type="dataBar" priority="33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{A624935D-7310-404E-91F8-68A7F9EACE31}</x14:id>
        </ext>
      </extLst>
    </cfRule>
  </conditionalFormatting>
  <conditionalFormatting sqref="E82">
    <cfRule type="dataBar" priority="33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{B857341C-4D5D-45AD-9DFF-F22A82C921ED}</x14:id>
        </ext>
      </extLst>
    </cfRule>
  </conditionalFormatting>
  <conditionalFormatting sqref="H82">
    <cfRule type="cellIs" dxfId="161" priority="327" operator="equal">
      <formula>0</formula>
    </cfRule>
  </conditionalFormatting>
  <conditionalFormatting sqref="H82">
    <cfRule type="dataBar" priority="32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{0107A91A-B72C-4766-9672-6685E30903FC}</x14:id>
        </ext>
      </extLst>
    </cfRule>
  </conditionalFormatting>
  <conditionalFormatting sqref="E87">
    <cfRule type="cellIs" dxfId="160" priority="325" operator="equal">
      <formula>0</formula>
    </cfRule>
  </conditionalFormatting>
  <conditionalFormatting sqref="G87">
    <cfRule type="cellIs" dxfId="159" priority="323" operator="equal">
      <formula>0</formula>
    </cfRule>
  </conditionalFormatting>
  <conditionalFormatting sqref="G87">
    <cfRule type="dataBar" priority="32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{268A195D-A2D0-4CB6-A5DA-F3F8D43072D6}</x14:id>
        </ext>
      </extLst>
    </cfRule>
  </conditionalFormatting>
  <conditionalFormatting sqref="E87">
    <cfRule type="dataBar" priority="32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{4644EB95-D14E-40D2-A592-A0483F8594A1}</x14:id>
        </ext>
      </extLst>
    </cfRule>
  </conditionalFormatting>
  <conditionalFormatting sqref="E88">
    <cfRule type="cellIs" dxfId="158" priority="321" operator="equal">
      <formula>0</formula>
    </cfRule>
  </conditionalFormatting>
  <conditionalFormatting sqref="G88">
    <cfRule type="cellIs" dxfId="157" priority="319" operator="equal">
      <formula>0</formula>
    </cfRule>
  </conditionalFormatting>
  <conditionalFormatting sqref="G88">
    <cfRule type="dataBar" priority="32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{34F0F6FD-542A-4514-BDCE-58C17B6C49E3}</x14:id>
        </ext>
      </extLst>
    </cfRule>
  </conditionalFormatting>
  <conditionalFormatting sqref="E88">
    <cfRule type="dataBar" priority="32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{CB6A43A5-F86D-488D-80A7-4F3C49C2E171}</x14:id>
        </ext>
      </extLst>
    </cfRule>
  </conditionalFormatting>
  <conditionalFormatting sqref="H88">
    <cfRule type="cellIs" dxfId="156" priority="317" operator="equal">
      <formula>0</formula>
    </cfRule>
  </conditionalFormatting>
  <conditionalFormatting sqref="H88">
    <cfRule type="dataBar" priority="31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{10B3AC21-6801-4630-9BB5-0684C92EFE38}</x14:id>
        </ext>
      </extLst>
    </cfRule>
  </conditionalFormatting>
  <conditionalFormatting sqref="E93">
    <cfRule type="cellIs" dxfId="155" priority="315" operator="equal">
      <formula>0</formula>
    </cfRule>
  </conditionalFormatting>
  <conditionalFormatting sqref="G93">
    <cfRule type="cellIs" dxfId="154" priority="313" operator="equal">
      <formula>0</formula>
    </cfRule>
  </conditionalFormatting>
  <conditionalFormatting sqref="G93">
    <cfRule type="dataBar" priority="31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{AC6C3958-5677-4AAA-9D25-6C2D1BF02776}</x14:id>
        </ext>
      </extLst>
    </cfRule>
  </conditionalFormatting>
  <conditionalFormatting sqref="E93">
    <cfRule type="dataBar" priority="31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{7479673F-2F9A-4568-AD00-500A705AE5B7}</x14:id>
        </ext>
      </extLst>
    </cfRule>
  </conditionalFormatting>
  <conditionalFormatting sqref="E94">
    <cfRule type="cellIs" dxfId="153" priority="311" operator="equal">
      <formula>0</formula>
    </cfRule>
  </conditionalFormatting>
  <conditionalFormatting sqref="G94">
    <cfRule type="cellIs" dxfId="152" priority="309" operator="equal">
      <formula>0</formula>
    </cfRule>
  </conditionalFormatting>
  <conditionalFormatting sqref="G94">
    <cfRule type="dataBar" priority="31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{3C3A15B9-331C-463B-A42B-A6C0841D1F5B}</x14:id>
        </ext>
      </extLst>
    </cfRule>
  </conditionalFormatting>
  <conditionalFormatting sqref="E94">
    <cfRule type="dataBar" priority="31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{EA8B505F-077B-4DBE-9910-85C010EBDA68}</x14:id>
        </ext>
      </extLst>
    </cfRule>
  </conditionalFormatting>
  <conditionalFormatting sqref="H94">
    <cfRule type="cellIs" dxfId="151" priority="307" operator="equal">
      <formula>0</formula>
    </cfRule>
  </conditionalFormatting>
  <conditionalFormatting sqref="H94">
    <cfRule type="dataBar" priority="30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{8F4E19E9-0EC7-480D-9224-ACD8350FA386}</x14:id>
        </ext>
      </extLst>
    </cfRule>
  </conditionalFormatting>
  <conditionalFormatting sqref="E96">
    <cfRule type="cellIs" dxfId="150" priority="305" operator="equal">
      <formula>0</formula>
    </cfRule>
  </conditionalFormatting>
  <conditionalFormatting sqref="G96">
    <cfRule type="cellIs" dxfId="149" priority="303" operator="equal">
      <formula>0</formula>
    </cfRule>
  </conditionalFormatting>
  <conditionalFormatting sqref="G96">
    <cfRule type="dataBar" priority="30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{89FC880D-6B38-48B0-B53A-E989A332749A}</x14:id>
        </ext>
      </extLst>
    </cfRule>
  </conditionalFormatting>
  <conditionalFormatting sqref="E96">
    <cfRule type="dataBar" priority="30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{27D68166-8897-484F-816E-786C0305CF26}</x14:id>
        </ext>
      </extLst>
    </cfRule>
  </conditionalFormatting>
  <conditionalFormatting sqref="E97">
    <cfRule type="cellIs" dxfId="148" priority="301" operator="equal">
      <formula>0</formula>
    </cfRule>
  </conditionalFormatting>
  <conditionalFormatting sqref="G97">
    <cfRule type="cellIs" dxfId="147" priority="299" operator="equal">
      <formula>0</formula>
    </cfRule>
  </conditionalFormatting>
  <conditionalFormatting sqref="G97">
    <cfRule type="dataBar" priority="30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{7804282C-20AE-4F54-8E6C-27B19DCE4A1E}</x14:id>
        </ext>
      </extLst>
    </cfRule>
  </conditionalFormatting>
  <conditionalFormatting sqref="E97">
    <cfRule type="dataBar" priority="30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{091B5448-1A79-40E1-8D39-51832F4856CC}</x14:id>
        </ext>
      </extLst>
    </cfRule>
  </conditionalFormatting>
  <conditionalFormatting sqref="H97">
    <cfRule type="cellIs" dxfId="146" priority="297" operator="equal">
      <formula>0</formula>
    </cfRule>
  </conditionalFormatting>
  <conditionalFormatting sqref="H97">
    <cfRule type="dataBar" priority="29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{F3924DDB-3F00-4425-BCA9-C2DDC82FF2C5}</x14:id>
        </ext>
      </extLst>
    </cfRule>
  </conditionalFormatting>
  <conditionalFormatting sqref="E110">
    <cfRule type="cellIs" dxfId="145" priority="295" operator="equal">
      <formula>0</formula>
    </cfRule>
  </conditionalFormatting>
  <conditionalFormatting sqref="E110">
    <cfRule type="dataBar" priority="29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{7FF2AC39-4330-4B22-A8CD-9A24AD4BC25E}</x14:id>
        </ext>
      </extLst>
    </cfRule>
  </conditionalFormatting>
  <conditionalFormatting sqref="W110">
    <cfRule type="cellIs" dxfId="144" priority="293" operator="equal">
      <formula>0</formula>
    </cfRule>
  </conditionalFormatting>
  <conditionalFormatting sqref="W110">
    <cfRule type="dataBar" priority="29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{A484407D-3F4F-4B72-B5BD-7CDDADCFA662}</x14:id>
        </ext>
      </extLst>
    </cfRule>
  </conditionalFormatting>
  <conditionalFormatting sqref="H21">
    <cfRule type="cellIs" dxfId="143" priority="291" operator="equal">
      <formula>0</formula>
    </cfRule>
  </conditionalFormatting>
  <conditionalFormatting sqref="H21">
    <cfRule type="dataBar" priority="29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{E38E6385-7BB5-470E-9B4C-89035879727D}</x14:id>
        </ext>
      </extLst>
    </cfRule>
  </conditionalFormatting>
  <conditionalFormatting sqref="H24">
    <cfRule type="cellIs" dxfId="142" priority="289" operator="equal">
      <formula>0</formula>
    </cfRule>
  </conditionalFormatting>
  <conditionalFormatting sqref="H24">
    <cfRule type="dataBar" priority="29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{052C6583-4DC9-4CB6-9761-D70604047AFC}</x14:id>
        </ext>
      </extLst>
    </cfRule>
  </conditionalFormatting>
  <conditionalFormatting sqref="H25">
    <cfRule type="cellIs" dxfId="141" priority="287" operator="equal">
      <formula>0</formula>
    </cfRule>
  </conditionalFormatting>
  <conditionalFormatting sqref="H25">
    <cfRule type="dataBar" priority="28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{BC44D167-972B-40BD-B394-DAF5CBB39AF5}</x14:id>
        </ext>
      </extLst>
    </cfRule>
  </conditionalFormatting>
  <conditionalFormatting sqref="G36:G37 H35 G32:G34">
    <cfRule type="dataBar" priority="28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{F03480C2-BE8B-4D69-8D5C-EEC6830987C7}</x14:id>
        </ext>
      </extLst>
    </cfRule>
  </conditionalFormatting>
  <conditionalFormatting sqref="J59">
    <cfRule type="cellIs" dxfId="140" priority="283" operator="equal">
      <formula>0</formula>
    </cfRule>
  </conditionalFormatting>
  <conditionalFormatting sqref="J59">
    <cfRule type="dataBar" priority="28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{AAFFF102-B793-478A-AD5A-50D520CBE950}</x14:id>
        </ext>
      </extLst>
    </cfRule>
  </conditionalFormatting>
  <conditionalFormatting sqref="J60">
    <cfRule type="cellIs" dxfId="139" priority="281" operator="equal">
      <formula>0</formula>
    </cfRule>
  </conditionalFormatting>
  <conditionalFormatting sqref="J60">
    <cfRule type="dataBar" priority="28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{7FA3FAA8-FA9D-459C-B9CF-CE40D5F44659}</x14:id>
        </ext>
      </extLst>
    </cfRule>
  </conditionalFormatting>
  <conditionalFormatting sqref="J61">
    <cfRule type="cellIs" dxfId="138" priority="279" operator="equal">
      <formula>0</formula>
    </cfRule>
  </conditionalFormatting>
  <conditionalFormatting sqref="J61">
    <cfRule type="dataBar" priority="28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{16EFB7CC-82CF-4203-98A9-601703B9CF7C}</x14:id>
        </ext>
      </extLst>
    </cfRule>
  </conditionalFormatting>
  <conditionalFormatting sqref="J63">
    <cfRule type="cellIs" dxfId="137" priority="277" operator="equal">
      <formula>0</formula>
    </cfRule>
  </conditionalFormatting>
  <conditionalFormatting sqref="J63">
    <cfRule type="dataBar" priority="27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{EB4189AA-02E8-4E41-88D0-82BEC65010B0}</x14:id>
        </ext>
      </extLst>
    </cfRule>
  </conditionalFormatting>
  <conditionalFormatting sqref="J67">
    <cfRule type="cellIs" dxfId="136" priority="275" operator="equal">
      <formula>0</formula>
    </cfRule>
  </conditionalFormatting>
  <conditionalFormatting sqref="J67">
    <cfRule type="dataBar" priority="27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{657E6675-CF27-4352-98D0-943EA6F2F62D}</x14:id>
        </ext>
      </extLst>
    </cfRule>
  </conditionalFormatting>
  <conditionalFormatting sqref="J68">
    <cfRule type="cellIs" dxfId="135" priority="273" operator="equal">
      <formula>0</formula>
    </cfRule>
  </conditionalFormatting>
  <conditionalFormatting sqref="J68">
    <cfRule type="dataBar" priority="27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{08AEA740-7995-41BE-99D6-375AAD71617F}</x14:id>
        </ext>
      </extLst>
    </cfRule>
  </conditionalFormatting>
  <conditionalFormatting sqref="J69">
    <cfRule type="cellIs" dxfId="134" priority="271" operator="equal">
      <formula>0</formula>
    </cfRule>
  </conditionalFormatting>
  <conditionalFormatting sqref="J69">
    <cfRule type="dataBar" priority="27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{E8FDBD1B-43B9-431E-A6FE-EE8D92B2BFC8}</x14:id>
        </ext>
      </extLst>
    </cfRule>
  </conditionalFormatting>
  <conditionalFormatting sqref="J70">
    <cfRule type="cellIs" dxfId="133" priority="269" operator="equal">
      <formula>0</formula>
    </cfRule>
  </conditionalFormatting>
  <conditionalFormatting sqref="J70">
    <cfRule type="dataBar" priority="27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{77EC522D-9115-4EC8-9287-9F4C89F7A0C7}</x14:id>
        </ext>
      </extLst>
    </cfRule>
  </conditionalFormatting>
  <conditionalFormatting sqref="K73">
    <cfRule type="cellIs" dxfId="132" priority="267" operator="equal">
      <formula>0</formula>
    </cfRule>
  </conditionalFormatting>
  <conditionalFormatting sqref="K73">
    <cfRule type="dataBar" priority="26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{C45EDF27-B68A-4690-8656-5F181136DCFC}</x14:id>
        </ext>
      </extLst>
    </cfRule>
  </conditionalFormatting>
  <conditionalFormatting sqref="K74">
    <cfRule type="cellIs" dxfId="131" priority="265" operator="equal">
      <formula>0</formula>
    </cfRule>
  </conditionalFormatting>
  <conditionalFormatting sqref="K74">
    <cfRule type="dataBar" priority="26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{2A101F7E-C35C-4028-A5B4-D17DD4A6438D}</x14:id>
        </ext>
      </extLst>
    </cfRule>
  </conditionalFormatting>
  <conditionalFormatting sqref="K75">
    <cfRule type="cellIs" dxfId="130" priority="263" operator="equal">
      <formula>0</formula>
    </cfRule>
  </conditionalFormatting>
  <conditionalFormatting sqref="K75">
    <cfRule type="dataBar" priority="26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{D124C7D3-193F-43F7-852D-8CBC2825D2D2}</x14:id>
        </ext>
      </extLst>
    </cfRule>
  </conditionalFormatting>
  <conditionalFormatting sqref="K76">
    <cfRule type="cellIs" dxfId="129" priority="261" operator="equal">
      <formula>0</formula>
    </cfRule>
  </conditionalFormatting>
  <conditionalFormatting sqref="K76">
    <cfRule type="dataBar" priority="26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{C8D18539-ECEE-47C8-93EA-1B8DBC6BDD84}</x14:id>
        </ext>
      </extLst>
    </cfRule>
  </conditionalFormatting>
  <conditionalFormatting sqref="K77">
    <cfRule type="cellIs" dxfId="128" priority="259" operator="equal">
      <formula>0</formula>
    </cfRule>
  </conditionalFormatting>
  <conditionalFormatting sqref="K77">
    <cfRule type="dataBar" priority="26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{27908888-C062-4808-A00D-0196D64AB391}</x14:id>
        </ext>
      </extLst>
    </cfRule>
  </conditionalFormatting>
  <conditionalFormatting sqref="K79">
    <cfRule type="cellIs" dxfId="127" priority="257" operator="equal">
      <formula>0</formula>
    </cfRule>
  </conditionalFormatting>
  <conditionalFormatting sqref="K79">
    <cfRule type="dataBar" priority="25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{C1E224A5-F3CD-419C-8167-D985B2F9D2DB}</x14:id>
        </ext>
      </extLst>
    </cfRule>
  </conditionalFormatting>
  <conditionalFormatting sqref="K80">
    <cfRule type="cellIs" dxfId="126" priority="255" operator="equal">
      <formula>0</formula>
    </cfRule>
  </conditionalFormatting>
  <conditionalFormatting sqref="K80">
    <cfRule type="dataBar" priority="25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{86D9EEB7-CAE0-4215-9FBC-E80F42176973}</x14:id>
        </ext>
      </extLst>
    </cfRule>
  </conditionalFormatting>
  <conditionalFormatting sqref="K82">
    <cfRule type="cellIs" dxfId="125" priority="253" operator="equal">
      <formula>0</formula>
    </cfRule>
  </conditionalFormatting>
  <conditionalFormatting sqref="K82">
    <cfRule type="dataBar" priority="25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{CEC94C90-B1D5-43EC-B679-9EC2C7BA0EB0}</x14:id>
        </ext>
      </extLst>
    </cfRule>
  </conditionalFormatting>
  <conditionalFormatting sqref="K86">
    <cfRule type="cellIs" dxfId="124" priority="251" operator="equal">
      <formula>0</formula>
    </cfRule>
  </conditionalFormatting>
  <conditionalFormatting sqref="K86">
    <cfRule type="dataBar" priority="25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{20C5E4F3-6F28-4D5A-B54F-1872C114CEF0}</x14:id>
        </ext>
      </extLst>
    </cfRule>
  </conditionalFormatting>
  <conditionalFormatting sqref="K87">
    <cfRule type="cellIs" dxfId="123" priority="249" operator="equal">
      <formula>0</formula>
    </cfRule>
  </conditionalFormatting>
  <conditionalFormatting sqref="K87">
    <cfRule type="dataBar" priority="25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{D7B3BAB1-A353-4419-A353-16E406B0E648}</x14:id>
        </ext>
      </extLst>
    </cfRule>
  </conditionalFormatting>
  <conditionalFormatting sqref="L91">
    <cfRule type="cellIs" dxfId="122" priority="247" operator="equal">
      <formula>0</formula>
    </cfRule>
  </conditionalFormatting>
  <conditionalFormatting sqref="L91">
    <cfRule type="dataBar" priority="24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{3D96350F-C53A-49FE-A733-6E8D28CCA650}</x14:id>
        </ext>
      </extLst>
    </cfRule>
  </conditionalFormatting>
  <conditionalFormatting sqref="L92">
    <cfRule type="cellIs" dxfId="121" priority="245" operator="equal">
      <formula>0</formula>
    </cfRule>
  </conditionalFormatting>
  <conditionalFormatting sqref="L92">
    <cfRule type="dataBar" priority="24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{D69573C6-98DD-417D-BFB6-F744E2B51886}</x14:id>
        </ext>
      </extLst>
    </cfRule>
  </conditionalFormatting>
  <conditionalFormatting sqref="L94">
    <cfRule type="cellIs" dxfId="120" priority="243" operator="equal">
      <formula>0</formula>
    </cfRule>
  </conditionalFormatting>
  <conditionalFormatting sqref="L94">
    <cfRule type="dataBar" priority="24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{26461991-297A-4D70-BD71-96B6294F5CFD}</x14:id>
        </ext>
      </extLst>
    </cfRule>
  </conditionalFormatting>
  <conditionalFormatting sqref="M95">
    <cfRule type="cellIs" dxfId="119" priority="241" operator="equal">
      <formula>0</formula>
    </cfRule>
  </conditionalFormatting>
  <conditionalFormatting sqref="M95">
    <cfRule type="dataBar" priority="24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{54B5B941-8BB7-4BDE-AE5E-0054BABB6D9B}</x14:id>
        </ext>
      </extLst>
    </cfRule>
  </conditionalFormatting>
  <conditionalFormatting sqref="M97">
    <cfRule type="cellIs" dxfId="118" priority="239" operator="equal">
      <formula>0</formula>
    </cfRule>
  </conditionalFormatting>
  <conditionalFormatting sqref="M97">
    <cfRule type="dataBar" priority="24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{3BC69A83-C7FB-4C37-A704-5926A27E6C0C}</x14:id>
        </ext>
      </extLst>
    </cfRule>
  </conditionalFormatting>
  <conditionalFormatting sqref="N98">
    <cfRule type="cellIs" dxfId="117" priority="237" operator="equal">
      <formula>0</formula>
    </cfRule>
  </conditionalFormatting>
  <conditionalFormatting sqref="N98">
    <cfRule type="dataBar" priority="23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{E3667F14-B34B-4258-BA7B-92455DDD5AC7}</x14:id>
        </ext>
      </extLst>
    </cfRule>
  </conditionalFormatting>
  <conditionalFormatting sqref="O102:O107">
    <cfRule type="cellIs" dxfId="116" priority="235" operator="equal">
      <formula>0</formula>
    </cfRule>
  </conditionalFormatting>
  <conditionalFormatting sqref="O102:O107">
    <cfRule type="dataBar" priority="23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{02F89CBD-D96A-4815-B9EA-AD7FEE268F9F}</x14:id>
        </ext>
      </extLst>
    </cfRule>
  </conditionalFormatting>
  <conditionalFormatting sqref="P108:P110">
    <cfRule type="cellIs" dxfId="115" priority="233" operator="equal">
      <formula>0</formula>
    </cfRule>
  </conditionalFormatting>
  <conditionalFormatting sqref="P108:P110">
    <cfRule type="dataBar" priority="23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{1CA2177F-A085-4E07-97E2-3E68A2115F44}</x14:id>
        </ext>
      </extLst>
    </cfRule>
  </conditionalFormatting>
  <conditionalFormatting sqref="Q113">
    <cfRule type="cellIs" dxfId="114" priority="231" operator="equal">
      <formula>0</formula>
    </cfRule>
  </conditionalFormatting>
  <conditionalFormatting sqref="Q113">
    <cfRule type="dataBar" priority="23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{1C09BD9B-2C78-4F6A-AE85-62BB1F9AF6A8}</x14:id>
        </ext>
      </extLst>
    </cfRule>
  </conditionalFormatting>
  <conditionalFormatting sqref="Q115">
    <cfRule type="cellIs" dxfId="113" priority="229" operator="equal">
      <formula>0</formula>
    </cfRule>
  </conditionalFormatting>
  <conditionalFormatting sqref="Q115">
    <cfRule type="dataBar" priority="23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{BEC6B127-3E96-41EE-BCF0-D7D4B67084D2}</x14:id>
        </ext>
      </extLst>
    </cfRule>
  </conditionalFormatting>
  <conditionalFormatting sqref="Q116">
    <cfRule type="cellIs" dxfId="112" priority="227" operator="equal">
      <formula>0</formula>
    </cfRule>
  </conditionalFormatting>
  <conditionalFormatting sqref="Q116">
    <cfRule type="dataBar" priority="22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{A4B09906-AA74-4A84-AA7F-572A0C3203CF}</x14:id>
        </ext>
      </extLst>
    </cfRule>
  </conditionalFormatting>
  <conditionalFormatting sqref="Q121">
    <cfRule type="cellIs" dxfId="111" priority="225" operator="equal">
      <formula>0</formula>
    </cfRule>
  </conditionalFormatting>
  <conditionalFormatting sqref="Q121">
    <cfRule type="dataBar" priority="22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{FCACEE9E-127F-4D9E-A936-F6BEDF17F4C1}</x14:id>
        </ext>
      </extLst>
    </cfRule>
  </conditionalFormatting>
  <conditionalFormatting sqref="R7">
    <cfRule type="cellIs" dxfId="110" priority="223" operator="equal">
      <formula>0</formula>
    </cfRule>
  </conditionalFormatting>
  <conditionalFormatting sqref="R7">
    <cfRule type="dataBar" priority="22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{4F0BBC04-188A-48FB-8EB1-9FF7A07E17C4}</x14:id>
        </ext>
      </extLst>
    </cfRule>
  </conditionalFormatting>
  <conditionalFormatting sqref="R8">
    <cfRule type="cellIs" dxfId="109" priority="221" operator="equal">
      <formula>0</formula>
    </cfRule>
  </conditionalFormatting>
  <conditionalFormatting sqref="R8">
    <cfRule type="dataBar" priority="22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{BCE368F4-9EE3-40CC-BF54-6EF6F0361425}</x14:id>
        </ext>
      </extLst>
    </cfRule>
  </conditionalFormatting>
  <conditionalFormatting sqref="T9:T18">
    <cfRule type="cellIs" dxfId="108" priority="219" operator="equal">
      <formula>0</formula>
    </cfRule>
  </conditionalFormatting>
  <conditionalFormatting sqref="T9:T18">
    <cfRule type="dataBar" priority="22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{6B9B1E58-5238-4106-A77B-E930DDC5ECD9}</x14:id>
        </ext>
      </extLst>
    </cfRule>
  </conditionalFormatting>
  <conditionalFormatting sqref="T23">
    <cfRule type="cellIs" dxfId="107" priority="217" operator="equal">
      <formula>0</formula>
    </cfRule>
  </conditionalFormatting>
  <conditionalFormatting sqref="T23">
    <cfRule type="dataBar" priority="21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{B2272D5E-8670-44C8-AF32-DA6E1D98678F}</x14:id>
        </ext>
      </extLst>
    </cfRule>
  </conditionalFormatting>
  <conditionalFormatting sqref="T26">
    <cfRule type="cellIs" dxfId="106" priority="215" operator="equal">
      <formula>0</formula>
    </cfRule>
  </conditionalFormatting>
  <conditionalFormatting sqref="T26">
    <cfRule type="dataBar" priority="21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{AC66C974-5A43-48D3-8FD5-9F41D790D47C}</x14:id>
        </ext>
      </extLst>
    </cfRule>
  </conditionalFormatting>
  <conditionalFormatting sqref="T27">
    <cfRule type="cellIs" dxfId="105" priority="213" operator="equal">
      <formula>0</formula>
    </cfRule>
  </conditionalFormatting>
  <conditionalFormatting sqref="T27">
    <cfRule type="dataBar" priority="21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{E54C86DE-C61A-4A1E-B7D4-E69A2CAD4ACD}</x14:id>
        </ext>
      </extLst>
    </cfRule>
  </conditionalFormatting>
  <conditionalFormatting sqref="T29">
    <cfRule type="cellIs" dxfId="104" priority="211" operator="equal">
      <formula>0</formula>
    </cfRule>
  </conditionalFormatting>
  <conditionalFormatting sqref="T29">
    <cfRule type="dataBar" priority="21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{9CECFB1D-8D39-426C-8508-783D61BE1CB1}</x14:id>
        </ext>
      </extLst>
    </cfRule>
  </conditionalFormatting>
  <conditionalFormatting sqref="V54">
    <cfRule type="cellIs" dxfId="103" priority="209" operator="equal">
      <formula>0</formula>
    </cfRule>
  </conditionalFormatting>
  <conditionalFormatting sqref="V54">
    <cfRule type="dataBar" priority="21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{873368D3-C168-4F9E-B362-826E85028393}</x14:id>
        </ext>
      </extLst>
    </cfRule>
  </conditionalFormatting>
  <conditionalFormatting sqref="W58">
    <cfRule type="cellIs" dxfId="102" priority="207" operator="equal">
      <formula>0</formula>
    </cfRule>
  </conditionalFormatting>
  <conditionalFormatting sqref="W58">
    <cfRule type="dataBar" priority="20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{02E6A26B-95AA-41DE-B52A-0B3848F5B476}</x14:id>
        </ext>
      </extLst>
    </cfRule>
  </conditionalFormatting>
  <conditionalFormatting sqref="W62">
    <cfRule type="cellIs" dxfId="101" priority="205" operator="equal">
      <formula>0</formula>
    </cfRule>
  </conditionalFormatting>
  <conditionalFormatting sqref="W62">
    <cfRule type="dataBar" priority="20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{E531F24E-3DAA-4429-BDFC-1546CBAC25DC}</x14:id>
        </ext>
      </extLst>
    </cfRule>
  </conditionalFormatting>
  <conditionalFormatting sqref="W66">
    <cfRule type="cellIs" dxfId="100" priority="203" operator="equal">
      <formula>0</formula>
    </cfRule>
  </conditionalFormatting>
  <conditionalFormatting sqref="W66">
    <cfRule type="dataBar" priority="20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{EBE8C397-B2F1-46A6-A08F-260E2F9F0524}</x14:id>
        </ext>
      </extLst>
    </cfRule>
  </conditionalFormatting>
  <conditionalFormatting sqref="J64">
    <cfRule type="cellIs" dxfId="99" priority="201" operator="equal">
      <formula>0</formula>
    </cfRule>
  </conditionalFormatting>
  <conditionalFormatting sqref="J64">
    <cfRule type="dataBar" priority="20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{313966BB-EFFE-40D8-9DF5-82B9F1A8470E}</x14:id>
        </ext>
      </extLst>
    </cfRule>
  </conditionalFormatting>
  <conditionalFormatting sqref="J65">
    <cfRule type="cellIs" dxfId="98" priority="199" operator="equal">
      <formula>0</formula>
    </cfRule>
  </conditionalFormatting>
  <conditionalFormatting sqref="J65">
    <cfRule type="dataBar" priority="20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{0B36FE69-14FD-49D7-83EC-AF5D428483AE}</x14:id>
        </ext>
      </extLst>
    </cfRule>
  </conditionalFormatting>
  <conditionalFormatting sqref="U78">
    <cfRule type="cellIs" dxfId="97" priority="195" operator="equal">
      <formula>0</formula>
    </cfRule>
  </conditionalFormatting>
  <conditionalFormatting sqref="U78">
    <cfRule type="dataBar" priority="19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{08C1116A-0716-449B-90DF-FEBE9E9375D1}</x14:id>
        </ext>
      </extLst>
    </cfRule>
  </conditionalFormatting>
  <conditionalFormatting sqref="U81">
    <cfRule type="cellIs" dxfId="96" priority="193" operator="equal">
      <formula>0</formula>
    </cfRule>
  </conditionalFormatting>
  <conditionalFormatting sqref="U81">
    <cfRule type="dataBar" priority="19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{348CF247-E8E7-47A5-A51D-FD12DB708707}</x14:id>
        </ext>
      </extLst>
    </cfRule>
  </conditionalFormatting>
  <conditionalFormatting sqref="U83">
    <cfRule type="dataBar" priority="19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{0D6B36E8-3C29-4CB6-9431-A4B85D99E471}</x14:id>
        </ext>
      </extLst>
    </cfRule>
  </conditionalFormatting>
  <conditionalFormatting sqref="U84">
    <cfRule type="dataBar" priority="191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{372E381A-5060-447E-BB99-E2888CE8E7AB}</x14:id>
        </ext>
      </extLst>
    </cfRule>
  </conditionalFormatting>
  <conditionalFormatting sqref="U85">
    <cfRule type="cellIs" dxfId="95" priority="189" operator="equal">
      <formula>0</formula>
    </cfRule>
  </conditionalFormatting>
  <conditionalFormatting sqref="U85">
    <cfRule type="dataBar" priority="19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{8E474102-89F1-49B5-9058-0A2AF912D3E1}</x14:id>
        </ext>
      </extLst>
    </cfRule>
  </conditionalFormatting>
  <conditionalFormatting sqref="U88">
    <cfRule type="cellIs" dxfId="94" priority="187" operator="equal">
      <formula>0</formula>
    </cfRule>
  </conditionalFormatting>
  <conditionalFormatting sqref="U88">
    <cfRule type="dataBar" priority="18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{4190ECD6-AA00-4C90-931F-4C0B33AE875B}</x14:id>
        </ext>
      </extLst>
    </cfRule>
  </conditionalFormatting>
  <conditionalFormatting sqref="U89">
    <cfRule type="cellIs" dxfId="93" priority="185" operator="equal">
      <formula>0</formula>
    </cfRule>
  </conditionalFormatting>
  <conditionalFormatting sqref="U89">
    <cfRule type="dataBar" priority="18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{942BE04E-2A87-4B38-8CB5-DFEAFE74F018}</x14:id>
        </ext>
      </extLst>
    </cfRule>
  </conditionalFormatting>
  <conditionalFormatting sqref="K71">
    <cfRule type="cellIs" dxfId="92" priority="183" operator="equal">
      <formula>0</formula>
    </cfRule>
  </conditionalFormatting>
  <conditionalFormatting sqref="K71">
    <cfRule type="dataBar" priority="18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{CC72CF7F-86EC-40BF-8E72-6556D7359220}</x14:id>
        </ext>
      </extLst>
    </cfRule>
  </conditionalFormatting>
  <conditionalFormatting sqref="L90">
    <cfRule type="cellIs" dxfId="91" priority="181" operator="equal">
      <formula>0</formula>
    </cfRule>
  </conditionalFormatting>
  <conditionalFormatting sqref="L90">
    <cfRule type="dataBar" priority="18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{559B5148-A83B-4385-8E92-95207779A19B}</x14:id>
        </ext>
      </extLst>
    </cfRule>
  </conditionalFormatting>
  <conditionalFormatting sqref="W93">
    <cfRule type="cellIs" dxfId="90" priority="179" operator="equal">
      <formula>0</formula>
    </cfRule>
  </conditionalFormatting>
  <conditionalFormatting sqref="W93">
    <cfRule type="dataBar" priority="18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{C206307E-D19E-4EFB-B788-E49F148FF87B}</x14:id>
        </ext>
      </extLst>
    </cfRule>
  </conditionalFormatting>
  <conditionalFormatting sqref="V96">
    <cfRule type="cellIs" dxfId="89" priority="177" operator="equal">
      <formula>0</formula>
    </cfRule>
  </conditionalFormatting>
  <conditionalFormatting sqref="V96">
    <cfRule type="dataBar" priority="17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{905CEC93-81E7-4189-A5FA-A43C4A5518EA}</x14:id>
        </ext>
      </extLst>
    </cfRule>
  </conditionalFormatting>
  <conditionalFormatting sqref="X99">
    <cfRule type="cellIs" dxfId="88" priority="175" operator="equal">
      <formula>0</formula>
    </cfRule>
  </conditionalFormatting>
  <conditionalFormatting sqref="X99">
    <cfRule type="dataBar" priority="17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{CC6ED8CC-A064-43F2-AAD9-77996371168E}</x14:id>
        </ext>
      </extLst>
    </cfRule>
  </conditionalFormatting>
  <conditionalFormatting sqref="X100">
    <cfRule type="cellIs" dxfId="87" priority="173" operator="equal">
      <formula>0</formula>
    </cfRule>
  </conditionalFormatting>
  <conditionalFormatting sqref="X100">
    <cfRule type="dataBar" priority="17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{2A6D60E9-8DF0-4442-B016-137DEC4FC1D6}</x14:id>
        </ext>
      </extLst>
    </cfRule>
  </conditionalFormatting>
  <conditionalFormatting sqref="X101">
    <cfRule type="cellIs" dxfId="86" priority="171" operator="equal">
      <formula>0</formula>
    </cfRule>
  </conditionalFormatting>
  <conditionalFormatting sqref="X101">
    <cfRule type="dataBar" priority="17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{578B051B-50A8-42F6-9762-82818D58ACE1}</x14:id>
        </ext>
      </extLst>
    </cfRule>
  </conditionalFormatting>
  <conditionalFormatting sqref="Q111">
    <cfRule type="cellIs" dxfId="85" priority="169" operator="equal">
      <formula>0</formula>
    </cfRule>
  </conditionalFormatting>
  <conditionalFormatting sqref="Q111">
    <cfRule type="dataBar" priority="17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{5B8B09C5-317D-4E9A-987A-71B2C1951A00}</x14:id>
        </ext>
      </extLst>
    </cfRule>
  </conditionalFormatting>
  <conditionalFormatting sqref="V8">
    <cfRule type="cellIs" dxfId="84" priority="167" operator="equal">
      <formula>0</formula>
    </cfRule>
  </conditionalFormatting>
  <conditionalFormatting sqref="V8">
    <cfRule type="dataBar" priority="16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{90D89854-F4AC-4B9D-8C83-C9F66A4F668B}</x14:id>
        </ext>
      </extLst>
    </cfRule>
  </conditionalFormatting>
  <conditionalFormatting sqref="V9">
    <cfRule type="cellIs" dxfId="83" priority="165" operator="equal">
      <formula>0</formula>
    </cfRule>
  </conditionalFormatting>
  <conditionalFormatting sqref="V9">
    <cfRule type="dataBar" priority="16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{70893B52-E853-47A9-A066-C7A429778BFC}</x14:id>
        </ext>
      </extLst>
    </cfRule>
  </conditionalFormatting>
  <conditionalFormatting sqref="V10">
    <cfRule type="cellIs" dxfId="82" priority="163" operator="equal">
      <formula>0</formula>
    </cfRule>
  </conditionalFormatting>
  <conditionalFormatting sqref="V10">
    <cfRule type="dataBar" priority="16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{D0ED07DA-EFF1-47B4-B3E8-3732B75ECD7E}</x14:id>
        </ext>
      </extLst>
    </cfRule>
  </conditionalFormatting>
  <conditionalFormatting sqref="W11">
    <cfRule type="cellIs" dxfId="81" priority="161" operator="equal">
      <formula>0</formula>
    </cfRule>
  </conditionalFormatting>
  <conditionalFormatting sqref="W11">
    <cfRule type="dataBar" priority="16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{71642A53-CF5A-4D46-92A8-2390B9DFA3E6}</x14:id>
        </ext>
      </extLst>
    </cfRule>
  </conditionalFormatting>
  <conditionalFormatting sqref="W12">
    <cfRule type="cellIs" dxfId="80" priority="159" operator="equal">
      <formula>0</formula>
    </cfRule>
  </conditionalFormatting>
  <conditionalFormatting sqref="W12">
    <cfRule type="dataBar" priority="16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{EDAC1F15-7001-4839-B336-B7B543495837}</x14:id>
        </ext>
      </extLst>
    </cfRule>
  </conditionalFormatting>
  <conditionalFormatting sqref="W13">
    <cfRule type="cellIs" dxfId="79" priority="157" operator="equal">
      <formula>0</formula>
    </cfRule>
  </conditionalFormatting>
  <conditionalFormatting sqref="W13">
    <cfRule type="dataBar" priority="15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{B469E880-3B72-4DA4-BC27-0871B335B726}</x14:id>
        </ext>
      </extLst>
    </cfRule>
  </conditionalFormatting>
  <conditionalFormatting sqref="V14">
    <cfRule type="cellIs" dxfId="78" priority="155" operator="equal">
      <formula>0</formula>
    </cfRule>
  </conditionalFormatting>
  <conditionalFormatting sqref="V14">
    <cfRule type="dataBar" priority="15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{774A4E5D-1A85-4E58-834C-25999D4C2B05}</x14:id>
        </ext>
      </extLst>
    </cfRule>
  </conditionalFormatting>
  <conditionalFormatting sqref="V15">
    <cfRule type="cellIs" dxfId="77" priority="153" operator="equal">
      <formula>0</formula>
    </cfRule>
  </conditionalFormatting>
  <conditionalFormatting sqref="V15">
    <cfRule type="dataBar" priority="15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{74BD5298-4357-48A9-9425-04AA85366D41}</x14:id>
        </ext>
      </extLst>
    </cfRule>
  </conditionalFormatting>
  <conditionalFormatting sqref="V16">
    <cfRule type="cellIs" dxfId="76" priority="151" operator="equal">
      <formula>0</formula>
    </cfRule>
  </conditionalFormatting>
  <conditionalFormatting sqref="V16">
    <cfRule type="dataBar" priority="15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{84B3553C-7156-40BC-8946-3ED59BF95974}</x14:id>
        </ext>
      </extLst>
    </cfRule>
  </conditionalFormatting>
  <conditionalFormatting sqref="V17">
    <cfRule type="cellIs" dxfId="75" priority="149" operator="equal">
      <formula>0</formula>
    </cfRule>
  </conditionalFormatting>
  <conditionalFormatting sqref="V17">
    <cfRule type="dataBar" priority="15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{01A0CE67-0060-4EC8-911D-02A2C226E67B}</x14:id>
        </ext>
      </extLst>
    </cfRule>
  </conditionalFormatting>
  <conditionalFormatting sqref="V18">
    <cfRule type="cellIs" dxfId="74" priority="147" operator="equal">
      <formula>0</formula>
    </cfRule>
  </conditionalFormatting>
  <conditionalFormatting sqref="V18">
    <cfRule type="dataBar" priority="14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{18DB9AA5-BA8C-4CAA-B2A2-4096E25AEEEE}</x14:id>
        </ext>
      </extLst>
    </cfRule>
  </conditionalFormatting>
  <conditionalFormatting sqref="V23">
    <cfRule type="cellIs" dxfId="73" priority="145" operator="equal">
      <formula>0</formula>
    </cfRule>
  </conditionalFormatting>
  <conditionalFormatting sqref="V23">
    <cfRule type="dataBar" priority="14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{619268D9-9123-4990-8498-0E1B70402110}</x14:id>
        </ext>
      </extLst>
    </cfRule>
  </conditionalFormatting>
  <conditionalFormatting sqref="V26">
    <cfRule type="cellIs" dxfId="72" priority="143" operator="equal">
      <formula>0</formula>
    </cfRule>
  </conditionalFormatting>
  <conditionalFormatting sqref="V26">
    <cfRule type="dataBar" priority="14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{F4663196-C396-473B-BB47-71E245269953}</x14:id>
        </ext>
      </extLst>
    </cfRule>
  </conditionalFormatting>
  <conditionalFormatting sqref="V27">
    <cfRule type="cellIs" dxfId="71" priority="141" operator="equal">
      <formula>0</formula>
    </cfRule>
  </conditionalFormatting>
  <conditionalFormatting sqref="V27">
    <cfRule type="dataBar" priority="14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{B44EDD40-FC14-47A3-82AD-34EC32F64D0A}</x14:id>
        </ext>
      </extLst>
    </cfRule>
  </conditionalFormatting>
  <conditionalFormatting sqref="W29">
    <cfRule type="cellIs" dxfId="70" priority="139" operator="equal">
      <formula>0</formula>
    </cfRule>
  </conditionalFormatting>
  <conditionalFormatting sqref="W29">
    <cfRule type="dataBar" priority="14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{85D831D3-C865-45B4-B111-28D096D4E727}</x14:id>
        </ext>
      </extLst>
    </cfRule>
  </conditionalFormatting>
  <conditionalFormatting sqref="V7">
    <cfRule type="cellIs" dxfId="69" priority="137" operator="equal">
      <formula>0</formula>
    </cfRule>
  </conditionalFormatting>
  <conditionalFormatting sqref="V7">
    <cfRule type="dataBar" priority="13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{D73969F2-BDC1-403C-9A7F-75D34524DA8A}</x14:id>
        </ext>
      </extLst>
    </cfRule>
  </conditionalFormatting>
  <conditionalFormatting sqref="I19">
    <cfRule type="cellIs" dxfId="68" priority="135" operator="equal">
      <formula>0</formula>
    </cfRule>
  </conditionalFormatting>
  <conditionalFormatting sqref="I19">
    <cfRule type="dataBar" priority="13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{D29CD58D-B1F4-4F49-818A-0B7792EFA027}</x14:id>
        </ext>
      </extLst>
    </cfRule>
  </conditionalFormatting>
  <conditionalFormatting sqref="I22">
    <cfRule type="cellIs" dxfId="67" priority="133" operator="equal">
      <formula>0</formula>
    </cfRule>
  </conditionalFormatting>
  <conditionalFormatting sqref="I22">
    <cfRule type="dataBar" priority="13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{D2AF44A1-B38D-488F-BBB8-7772DE6D268D}</x14:id>
        </ext>
      </extLst>
    </cfRule>
  </conditionalFormatting>
  <conditionalFormatting sqref="I24">
    <cfRule type="cellIs" dxfId="66" priority="131" operator="equal">
      <formula>0</formula>
    </cfRule>
  </conditionalFormatting>
  <conditionalFormatting sqref="I24">
    <cfRule type="dataBar" priority="13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{4E38CC18-4E66-4886-AB93-619674EB1CE3}</x14:id>
        </ext>
      </extLst>
    </cfRule>
  </conditionalFormatting>
  <conditionalFormatting sqref="I25">
    <cfRule type="cellIs" dxfId="65" priority="129" operator="equal">
      <formula>0</formula>
    </cfRule>
  </conditionalFormatting>
  <conditionalFormatting sqref="I25">
    <cfRule type="dataBar" priority="13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{C2A70227-E864-4A17-B4F8-CD1D89086A7A}</x14:id>
        </ext>
      </extLst>
    </cfRule>
  </conditionalFormatting>
  <conditionalFormatting sqref="I35">
    <cfRule type="cellIs" dxfId="64" priority="127" operator="equal">
      <formula>0</formula>
    </cfRule>
  </conditionalFormatting>
  <conditionalFormatting sqref="I35">
    <cfRule type="dataBar" priority="12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{D288F633-CC06-4B0C-A658-9E5BF5AAFBFC}</x14:id>
        </ext>
      </extLst>
    </cfRule>
  </conditionalFormatting>
  <conditionalFormatting sqref="I28">
    <cfRule type="cellIs" dxfId="63" priority="125" operator="equal">
      <formula>0</formula>
    </cfRule>
  </conditionalFormatting>
  <conditionalFormatting sqref="I28">
    <cfRule type="dataBar" priority="12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{3DF33C5C-7B4A-4EA9-A883-C0374E3035D9}</x14:id>
        </ext>
      </extLst>
    </cfRule>
  </conditionalFormatting>
  <conditionalFormatting sqref="I6">
    <cfRule type="cellIs" dxfId="62" priority="123" operator="equal">
      <formula>0</formula>
    </cfRule>
  </conditionalFormatting>
  <conditionalFormatting sqref="I6">
    <cfRule type="dataBar" priority="12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{8296FDAC-76D8-433D-94CD-9071DE0CB80E}</x14:id>
        </ext>
      </extLst>
    </cfRule>
  </conditionalFormatting>
  <conditionalFormatting sqref="I43">
    <cfRule type="cellIs" dxfId="61" priority="121" operator="equal">
      <formula>0</formula>
    </cfRule>
  </conditionalFormatting>
  <conditionalFormatting sqref="I43">
    <cfRule type="dataBar" priority="12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{D268E1EE-71B5-487D-B3C2-68E29C377AF2}</x14:id>
        </ext>
      </extLst>
    </cfRule>
  </conditionalFormatting>
  <conditionalFormatting sqref="K44">
    <cfRule type="cellIs" dxfId="60" priority="119" operator="equal">
      <formula>0</formula>
    </cfRule>
  </conditionalFormatting>
  <conditionalFormatting sqref="K44">
    <cfRule type="dataBar" priority="12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{2168B6DD-148E-48BF-954B-DCB7E2E16BC4}</x14:id>
        </ext>
      </extLst>
    </cfRule>
  </conditionalFormatting>
  <conditionalFormatting sqref="I45">
    <cfRule type="cellIs" dxfId="59" priority="117" operator="equal">
      <formula>0</formula>
    </cfRule>
  </conditionalFormatting>
  <conditionalFormatting sqref="I45">
    <cfRule type="dataBar" priority="11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{BF895464-DA02-42D5-991E-C5DDD78FAFD7}</x14:id>
        </ext>
      </extLst>
    </cfRule>
  </conditionalFormatting>
  <conditionalFormatting sqref="K45">
    <cfRule type="cellIs" dxfId="58" priority="115" operator="equal">
      <formula>0</formula>
    </cfRule>
  </conditionalFormatting>
  <conditionalFormatting sqref="K45">
    <cfRule type="dataBar" priority="11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{9B663BBF-5B16-435A-955B-BA29E28D32C9}</x14:id>
        </ext>
      </extLst>
    </cfRule>
  </conditionalFormatting>
  <conditionalFormatting sqref="J48">
    <cfRule type="cellIs" dxfId="57" priority="113" operator="equal">
      <formula>0</formula>
    </cfRule>
  </conditionalFormatting>
  <conditionalFormatting sqref="J48">
    <cfRule type="dataBar" priority="11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{E8F4AE58-ADC7-4B00-A95B-12F4C8E594D4}</x14:id>
        </ext>
      </extLst>
    </cfRule>
  </conditionalFormatting>
  <conditionalFormatting sqref="J52">
    <cfRule type="cellIs" dxfId="56" priority="111" operator="equal">
      <formula>0</formula>
    </cfRule>
  </conditionalFormatting>
  <conditionalFormatting sqref="J52">
    <cfRule type="dataBar" priority="11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{D097046B-1BF5-40C4-9905-FB09FA7D0A5A}</x14:id>
        </ext>
      </extLst>
    </cfRule>
  </conditionalFormatting>
  <conditionalFormatting sqref="K56">
    <cfRule type="cellIs" dxfId="55" priority="109" operator="equal">
      <formula>0</formula>
    </cfRule>
  </conditionalFormatting>
  <conditionalFormatting sqref="K56">
    <cfRule type="dataBar" priority="11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{E0EB1CDE-4690-45B7-9C02-0F90FB973A79}</x14:id>
        </ext>
      </extLst>
    </cfRule>
  </conditionalFormatting>
  <conditionalFormatting sqref="K57">
    <cfRule type="cellIs" dxfId="54" priority="107" operator="equal">
      <formula>0</formula>
    </cfRule>
  </conditionalFormatting>
  <conditionalFormatting sqref="K57">
    <cfRule type="dataBar" priority="10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{5B54DB80-48C1-4224-8D0F-F7E853BF4D54}</x14:id>
        </ext>
      </extLst>
    </cfRule>
  </conditionalFormatting>
  <conditionalFormatting sqref="K59">
    <cfRule type="cellIs" dxfId="53" priority="105" operator="equal">
      <formula>0</formula>
    </cfRule>
  </conditionalFormatting>
  <conditionalFormatting sqref="K59">
    <cfRule type="dataBar" priority="10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{A0DEC91E-F0E3-49C7-96B1-2F2D1AA0B735}</x14:id>
        </ext>
      </extLst>
    </cfRule>
  </conditionalFormatting>
  <conditionalFormatting sqref="K60">
    <cfRule type="cellIs" dxfId="52" priority="103" operator="equal">
      <formula>0</formula>
    </cfRule>
  </conditionalFormatting>
  <conditionalFormatting sqref="K60">
    <cfRule type="dataBar" priority="10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{91C75AF0-0AFB-418F-BBED-B2110551D7D8}</x14:id>
        </ext>
      </extLst>
    </cfRule>
  </conditionalFormatting>
  <conditionalFormatting sqref="K61">
    <cfRule type="cellIs" dxfId="51" priority="101" operator="equal">
      <formula>0</formula>
    </cfRule>
  </conditionalFormatting>
  <conditionalFormatting sqref="K61">
    <cfRule type="dataBar" priority="10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{87D0F889-81D2-4DC9-89FB-7886A4B30A67}</x14:id>
        </ext>
      </extLst>
    </cfRule>
  </conditionalFormatting>
  <conditionalFormatting sqref="K67">
    <cfRule type="cellIs" dxfId="50" priority="99" operator="equal">
      <formula>0</formula>
    </cfRule>
  </conditionalFormatting>
  <conditionalFormatting sqref="K67">
    <cfRule type="dataBar" priority="10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{8235B3FC-49F0-4092-B9C0-A3477A34A26A}</x14:id>
        </ext>
      </extLst>
    </cfRule>
  </conditionalFormatting>
  <conditionalFormatting sqref="L69">
    <cfRule type="cellIs" dxfId="49" priority="83" operator="equal">
      <formula>0</formula>
    </cfRule>
  </conditionalFormatting>
  <conditionalFormatting sqref="K70">
    <cfRule type="cellIs" dxfId="48" priority="97" operator="equal">
      <formula>0</formula>
    </cfRule>
  </conditionalFormatting>
  <conditionalFormatting sqref="K70">
    <cfRule type="dataBar" priority="9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{96F4A9B8-C9C8-4F28-AAD6-C730D8FD8088}</x14:id>
        </ext>
      </extLst>
    </cfRule>
  </conditionalFormatting>
  <conditionalFormatting sqref="L58">
    <cfRule type="cellIs" dxfId="47" priority="95" operator="equal">
      <formula>0</formula>
    </cfRule>
  </conditionalFormatting>
  <conditionalFormatting sqref="L58">
    <cfRule type="dataBar" priority="9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{51F1404E-8DB6-4448-BE70-D7A023043BE5}</x14:id>
        </ext>
      </extLst>
    </cfRule>
  </conditionalFormatting>
  <conditionalFormatting sqref="L60">
    <cfRule type="cellIs" dxfId="46" priority="93" operator="equal">
      <formula>0</formula>
    </cfRule>
  </conditionalFormatting>
  <conditionalFormatting sqref="L60">
    <cfRule type="dataBar" priority="9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{4287BD5B-DEF8-4DD5-B211-0D574576BAD9}</x14:id>
        </ext>
      </extLst>
    </cfRule>
  </conditionalFormatting>
  <conditionalFormatting sqref="L63">
    <cfRule type="cellIs" dxfId="45" priority="91" operator="equal">
      <formula>0</formula>
    </cfRule>
  </conditionalFormatting>
  <conditionalFormatting sqref="L63">
    <cfRule type="dataBar" priority="9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{5AB073B5-B601-423E-9D51-8CD5979DF1E8}</x14:id>
        </ext>
      </extLst>
    </cfRule>
  </conditionalFormatting>
  <conditionalFormatting sqref="L64">
    <cfRule type="cellIs" dxfId="44" priority="89" operator="equal">
      <formula>0</formula>
    </cfRule>
  </conditionalFormatting>
  <conditionalFormatting sqref="L64">
    <cfRule type="dataBar" priority="9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{B6F835BC-BFA0-493B-9C3A-776B46858D64}</x14:id>
        </ext>
      </extLst>
    </cfRule>
  </conditionalFormatting>
  <conditionalFormatting sqref="L65">
    <cfRule type="cellIs" dxfId="43" priority="87" operator="equal">
      <formula>0</formula>
    </cfRule>
  </conditionalFormatting>
  <conditionalFormatting sqref="L65">
    <cfRule type="dataBar" priority="8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{56CED4D4-C57D-46B1-8FA6-78AF335C1F93}</x14:id>
        </ext>
      </extLst>
    </cfRule>
  </conditionalFormatting>
  <conditionalFormatting sqref="K68">
    <cfRule type="cellIs" dxfId="42" priority="85" operator="equal">
      <formula>0</formula>
    </cfRule>
  </conditionalFormatting>
  <conditionalFormatting sqref="K68">
    <cfRule type="dataBar" priority="8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{E861450D-9BB9-426C-8E14-EA479B30D252}</x14:id>
        </ext>
      </extLst>
    </cfRule>
  </conditionalFormatting>
  <conditionalFormatting sqref="L69">
    <cfRule type="dataBar" priority="8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{A68232F2-9A0B-4063-90AD-A4B60C6C3A87}</x14:id>
        </ext>
      </extLst>
    </cfRule>
  </conditionalFormatting>
  <conditionalFormatting sqref="K53">
    <cfRule type="cellIs" dxfId="41" priority="81" operator="equal">
      <formula>0</formula>
    </cfRule>
  </conditionalFormatting>
  <conditionalFormatting sqref="K53">
    <cfRule type="dataBar" priority="8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{4A2BBCC8-A207-45DE-A553-1BB91BA9D49C}</x14:id>
        </ext>
      </extLst>
    </cfRule>
  </conditionalFormatting>
  <conditionalFormatting sqref="M73">
    <cfRule type="cellIs" dxfId="40" priority="79" operator="equal">
      <formula>0</formula>
    </cfRule>
  </conditionalFormatting>
  <conditionalFormatting sqref="M73">
    <cfRule type="dataBar" priority="8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{8863F710-3498-43B6-A29F-A50A90A558EE}</x14:id>
        </ext>
      </extLst>
    </cfRule>
  </conditionalFormatting>
  <conditionalFormatting sqref="M74">
    <cfRule type="cellIs" dxfId="39" priority="77" operator="equal">
      <formula>0</formula>
    </cfRule>
  </conditionalFormatting>
  <conditionalFormatting sqref="M74">
    <cfRule type="dataBar" priority="7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{ED9AACCF-D7A2-4B56-AB83-CE56031DE14A}</x14:id>
        </ext>
      </extLst>
    </cfRule>
  </conditionalFormatting>
  <conditionalFormatting sqref="M75">
    <cfRule type="cellIs" dxfId="38" priority="75" operator="equal">
      <formula>0</formula>
    </cfRule>
  </conditionalFormatting>
  <conditionalFormatting sqref="M75">
    <cfRule type="dataBar" priority="7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{42ED5C40-936C-47C1-A06C-EB049278C175}</x14:id>
        </ext>
      </extLst>
    </cfRule>
  </conditionalFormatting>
  <conditionalFormatting sqref="M76">
    <cfRule type="cellIs" dxfId="37" priority="73" operator="equal">
      <formula>0</formula>
    </cfRule>
  </conditionalFormatting>
  <conditionalFormatting sqref="M76">
    <cfRule type="dataBar" priority="7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{B8EB65B6-E36D-466D-92A1-3D22B4AF7F6C}</x14:id>
        </ext>
      </extLst>
    </cfRule>
  </conditionalFormatting>
  <conditionalFormatting sqref="M77">
    <cfRule type="cellIs" dxfId="36" priority="71" operator="equal">
      <formula>0</formula>
    </cfRule>
  </conditionalFormatting>
  <conditionalFormatting sqref="M77">
    <cfRule type="dataBar" priority="7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{A3CAB249-0146-4064-8CBB-95606589CB9F}</x14:id>
        </ext>
      </extLst>
    </cfRule>
  </conditionalFormatting>
  <conditionalFormatting sqref="N82">
    <cfRule type="cellIs" dxfId="35" priority="69" operator="equal">
      <formula>0</formula>
    </cfRule>
  </conditionalFormatting>
  <conditionalFormatting sqref="N82">
    <cfRule type="dataBar" priority="7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{B0AD281B-1D27-4A4E-BD2F-90CFE0FFCE0F}</x14:id>
        </ext>
      </extLst>
    </cfRule>
  </conditionalFormatting>
  <conditionalFormatting sqref="N80">
    <cfRule type="cellIs" dxfId="34" priority="67" operator="equal">
      <formula>0</formula>
    </cfRule>
  </conditionalFormatting>
  <conditionalFormatting sqref="N80">
    <cfRule type="dataBar" priority="6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{9C64BF4D-FD5D-444D-9EDD-C1F559CCBC80}</x14:id>
        </ext>
      </extLst>
    </cfRule>
  </conditionalFormatting>
  <conditionalFormatting sqref="N86">
    <cfRule type="cellIs" dxfId="33" priority="65" operator="equal">
      <formula>0</formula>
    </cfRule>
  </conditionalFormatting>
  <conditionalFormatting sqref="N86">
    <cfRule type="dataBar" priority="6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{58C27B33-BF51-463D-AA6D-66C21547251F}</x14:id>
        </ext>
      </extLst>
    </cfRule>
  </conditionalFormatting>
  <conditionalFormatting sqref="N87">
    <cfRule type="cellIs" dxfId="32" priority="63" operator="equal">
      <formula>0</formula>
    </cfRule>
  </conditionalFormatting>
  <conditionalFormatting sqref="N87">
    <cfRule type="dataBar" priority="6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{6238CD04-7431-40AC-923D-3A255D289365}</x14:id>
        </ext>
      </extLst>
    </cfRule>
  </conditionalFormatting>
  <conditionalFormatting sqref="X72">
    <cfRule type="cellIs" dxfId="31" priority="61" operator="equal">
      <formula>0</formula>
    </cfRule>
  </conditionalFormatting>
  <conditionalFormatting sqref="X72">
    <cfRule type="dataBar" priority="6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{D0CF8334-3FF5-447B-A333-39CAF9E56D37}</x14:id>
        </ext>
      </extLst>
    </cfRule>
  </conditionalFormatting>
  <conditionalFormatting sqref="W78">
    <cfRule type="cellIs" dxfId="30" priority="59" operator="equal">
      <formula>0</formula>
    </cfRule>
  </conditionalFormatting>
  <conditionalFormatting sqref="W78">
    <cfRule type="dataBar" priority="6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{5D8DE64A-DC6B-4509-A60B-9FC4A2C5C0C7}</x14:id>
        </ext>
      </extLst>
    </cfRule>
  </conditionalFormatting>
  <conditionalFormatting sqref="W81">
    <cfRule type="cellIs" dxfId="29" priority="57" operator="equal">
      <formula>0</formula>
    </cfRule>
  </conditionalFormatting>
  <conditionalFormatting sqref="W81">
    <cfRule type="dataBar" priority="5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{A47B2E38-DA05-46FF-8906-2F769E61959E}</x14:id>
        </ext>
      </extLst>
    </cfRule>
  </conditionalFormatting>
  <conditionalFormatting sqref="W83">
    <cfRule type="cellIs" dxfId="28" priority="55" operator="equal">
      <formula>0</formula>
    </cfRule>
  </conditionalFormatting>
  <conditionalFormatting sqref="W83">
    <cfRule type="dataBar" priority="5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{7753783C-C659-40A6-81CD-1AB65F7F9CDC}</x14:id>
        </ext>
      </extLst>
    </cfRule>
  </conditionalFormatting>
  <conditionalFormatting sqref="X84">
    <cfRule type="cellIs" dxfId="27" priority="53" operator="equal">
      <formula>0</formula>
    </cfRule>
  </conditionalFormatting>
  <conditionalFormatting sqref="X84">
    <cfRule type="dataBar" priority="5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{E656104D-661B-48A3-91FC-119307C36C44}</x14:id>
        </ext>
      </extLst>
    </cfRule>
  </conditionalFormatting>
  <conditionalFormatting sqref="X85">
    <cfRule type="cellIs" dxfId="26" priority="51" operator="equal">
      <formula>0</formula>
    </cfRule>
  </conditionalFormatting>
  <conditionalFormatting sqref="X85">
    <cfRule type="dataBar" priority="5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{05466169-5F28-4D9E-BA90-15D1F5CB8885}</x14:id>
        </ext>
      </extLst>
    </cfRule>
  </conditionalFormatting>
  <conditionalFormatting sqref="X88">
    <cfRule type="cellIs" dxfId="25" priority="49" operator="equal">
      <formula>0</formula>
    </cfRule>
  </conditionalFormatting>
  <conditionalFormatting sqref="X88">
    <cfRule type="dataBar" priority="5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{67DE84EE-9F0B-495A-A76F-1A449C0D0B1D}</x14:id>
        </ext>
      </extLst>
    </cfRule>
  </conditionalFormatting>
  <conditionalFormatting sqref="X89">
    <cfRule type="cellIs" dxfId="24" priority="47" operator="equal">
      <formula>0</formula>
    </cfRule>
  </conditionalFormatting>
  <conditionalFormatting sqref="X89">
    <cfRule type="dataBar" priority="4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{8F144BCE-890F-4A87-9873-CB695D36B612}</x14:id>
        </ext>
      </extLst>
    </cfRule>
  </conditionalFormatting>
  <conditionalFormatting sqref="M71">
    <cfRule type="cellIs" dxfId="23" priority="45" operator="equal">
      <formula>0</formula>
    </cfRule>
  </conditionalFormatting>
  <conditionalFormatting sqref="M71">
    <cfRule type="dataBar" priority="4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{C04D90B7-6ECC-4395-A098-28FFCB68BC7C}</x14:id>
        </ext>
      </extLst>
    </cfRule>
  </conditionalFormatting>
  <conditionalFormatting sqref="O91">
    <cfRule type="cellIs" dxfId="22" priority="43" operator="equal">
      <formula>0</formula>
    </cfRule>
  </conditionalFormatting>
  <conditionalFormatting sqref="O91">
    <cfRule type="dataBar" priority="4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{7CB264DE-83C3-4A7E-8958-ABBE6EC8DA9F}</x14:id>
        </ext>
      </extLst>
    </cfRule>
  </conditionalFormatting>
  <conditionalFormatting sqref="O92">
    <cfRule type="cellIs" dxfId="21" priority="41" operator="equal">
      <formula>0</formula>
    </cfRule>
  </conditionalFormatting>
  <conditionalFormatting sqref="O92">
    <cfRule type="dataBar" priority="4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{E392615C-76D0-46F1-A32B-DD1013D5B5D5}</x14:id>
        </ext>
      </extLst>
    </cfRule>
  </conditionalFormatting>
  <conditionalFormatting sqref="O94">
    <cfRule type="cellIs" dxfId="20" priority="39" operator="equal">
      <formula>0</formula>
    </cfRule>
  </conditionalFormatting>
  <conditionalFormatting sqref="O94">
    <cfRule type="dataBar" priority="4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{1357807B-D379-45F2-90F8-B5F1593B56DA}</x14:id>
        </ext>
      </extLst>
    </cfRule>
  </conditionalFormatting>
  <conditionalFormatting sqref="O97">
    <cfRule type="cellIs" dxfId="19" priority="37" operator="equal">
      <formula>0</formula>
    </cfRule>
  </conditionalFormatting>
  <conditionalFormatting sqref="O97">
    <cfRule type="dataBar" priority="3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{8D6638B8-B99A-4E5F-931B-4C4739851570}</x14:id>
        </ext>
      </extLst>
    </cfRule>
  </conditionalFormatting>
  <conditionalFormatting sqref="Y99">
    <cfRule type="cellIs" dxfId="18" priority="35" operator="equal">
      <formula>0</formula>
    </cfRule>
  </conditionalFormatting>
  <conditionalFormatting sqref="Y99">
    <cfRule type="dataBar" priority="3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{275CA9D3-F674-4A4D-B2B6-281482EBACA6}</x14:id>
        </ext>
      </extLst>
    </cfRule>
  </conditionalFormatting>
  <conditionalFormatting sqref="W101">
    <cfRule type="cellIs" dxfId="17" priority="33" operator="equal">
      <formula>0</formula>
    </cfRule>
  </conditionalFormatting>
  <conditionalFormatting sqref="W101">
    <cfRule type="dataBar" priority="3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{B42066C2-251D-47CB-869E-5E98E69E2934}</x14:id>
        </ext>
      </extLst>
    </cfRule>
  </conditionalFormatting>
  <conditionalFormatting sqref="O95">
    <cfRule type="cellIs" dxfId="16" priority="31" operator="equal">
      <formula>0</formula>
    </cfRule>
  </conditionalFormatting>
  <conditionalFormatting sqref="O95">
    <cfRule type="dataBar" priority="3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{7EAEDC1B-214C-43AD-91E7-E5F10CCCA2C0}</x14:id>
        </ext>
      </extLst>
    </cfRule>
  </conditionalFormatting>
  <conditionalFormatting sqref="O90">
    <cfRule type="cellIs" dxfId="15" priority="29" operator="equal">
      <formula>0</formula>
    </cfRule>
  </conditionalFormatting>
  <conditionalFormatting sqref="O90">
    <cfRule type="dataBar" priority="3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{FD5F1265-031C-4A84-8E58-BDA357AF2AA2}</x14:id>
        </ext>
      </extLst>
    </cfRule>
  </conditionalFormatting>
  <conditionalFormatting sqref="P103">
    <cfRule type="cellIs" dxfId="14" priority="27" operator="equal">
      <formula>0</formula>
    </cfRule>
  </conditionalFormatting>
  <conditionalFormatting sqref="P103">
    <cfRule type="dataBar" priority="2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{F9FA4F8B-98DA-4721-81BF-789B72CF9F71}</x14:id>
        </ext>
      </extLst>
    </cfRule>
  </conditionalFormatting>
  <conditionalFormatting sqref="P102">
    <cfRule type="cellIs" dxfId="13" priority="25" operator="equal">
      <formula>0</formula>
    </cfRule>
  </conditionalFormatting>
  <conditionalFormatting sqref="P102">
    <cfRule type="dataBar" priority="2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{5C3009E5-4E20-41AE-9383-6245480EB9AA}</x14:id>
        </ext>
      </extLst>
    </cfRule>
  </conditionalFormatting>
  <conditionalFormatting sqref="P104">
    <cfRule type="cellIs" dxfId="12" priority="23" operator="equal">
      <formula>0</formula>
    </cfRule>
  </conditionalFormatting>
  <conditionalFormatting sqref="P104">
    <cfRule type="dataBar" priority="2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{EE2F4108-F3F9-441D-8ECC-072DF790BCA7}</x14:id>
        </ext>
      </extLst>
    </cfRule>
  </conditionalFormatting>
  <conditionalFormatting sqref="P105">
    <cfRule type="cellIs" dxfId="11" priority="21" operator="equal">
      <formula>0</formula>
    </cfRule>
  </conditionalFormatting>
  <conditionalFormatting sqref="P105">
    <cfRule type="dataBar" priority="2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{5F0AD36C-C808-4551-AD0D-33B5816A78D4}</x14:id>
        </ext>
      </extLst>
    </cfRule>
  </conditionalFormatting>
  <conditionalFormatting sqref="G106">
    <cfRule type="cellIs" dxfId="10" priority="20" operator="equal">
      <formula>0</formula>
    </cfRule>
  </conditionalFormatting>
  <conditionalFormatting sqref="G106">
    <cfRule type="dataBar" priority="19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{3898A242-E67C-4BA8-AD3F-B506404A0EC1}</x14:id>
        </ext>
      </extLst>
    </cfRule>
  </conditionalFormatting>
  <conditionalFormatting sqref="G107">
    <cfRule type="cellIs" dxfId="9" priority="18" operator="equal">
      <formula>0</formula>
    </cfRule>
  </conditionalFormatting>
  <conditionalFormatting sqref="G107">
    <cfRule type="dataBar" priority="17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{1D3C3A60-C66C-4550-875D-0BF7A1B07EA2}</x14:id>
        </ext>
      </extLst>
    </cfRule>
  </conditionalFormatting>
  <conditionalFormatting sqref="R108">
    <cfRule type="cellIs" dxfId="8" priority="15" operator="equal">
      <formula>0</formula>
    </cfRule>
  </conditionalFormatting>
  <conditionalFormatting sqref="R108">
    <cfRule type="dataBar" priority="1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{29E8547D-4903-4E7D-BC4F-AE6D1E657468}</x14:id>
        </ext>
      </extLst>
    </cfRule>
  </conditionalFormatting>
  <conditionalFormatting sqref="R109">
    <cfRule type="cellIs" dxfId="7" priority="13" operator="equal">
      <formula>0</formula>
    </cfRule>
  </conditionalFormatting>
  <conditionalFormatting sqref="R109">
    <cfRule type="dataBar" priority="1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{6A8272E6-670E-4075-BB92-196C54520B70}</x14:id>
        </ext>
      </extLst>
    </cfRule>
  </conditionalFormatting>
  <conditionalFormatting sqref="R110">
    <cfRule type="cellIs" dxfId="6" priority="11" operator="equal">
      <formula>0</formula>
    </cfRule>
  </conditionalFormatting>
  <conditionalFormatting sqref="R110">
    <cfRule type="dataBar" priority="1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{FD6C7160-AFA9-4548-8ACC-E79828B22D17}</x14:id>
        </ext>
      </extLst>
    </cfRule>
  </conditionalFormatting>
  <conditionalFormatting sqref="S113">
    <cfRule type="cellIs" dxfId="5" priority="9" operator="equal">
      <formula>0</formula>
    </cfRule>
  </conditionalFormatting>
  <conditionalFormatting sqref="S113">
    <cfRule type="dataBar" priority="10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{1EE1330B-C4B4-409B-A9BB-960D26D09A81}</x14:id>
        </ext>
      </extLst>
    </cfRule>
  </conditionalFormatting>
  <conditionalFormatting sqref="T115">
    <cfRule type="cellIs" dxfId="4" priority="7" operator="equal">
      <formula>0</formula>
    </cfRule>
  </conditionalFormatting>
  <conditionalFormatting sqref="T115">
    <cfRule type="dataBar" priority="8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{197DCDC5-B280-463E-A65A-6A662ECC912E}</x14:id>
        </ext>
      </extLst>
    </cfRule>
  </conditionalFormatting>
  <conditionalFormatting sqref="T116">
    <cfRule type="cellIs" dxfId="3" priority="5" operator="equal">
      <formula>0</formula>
    </cfRule>
  </conditionalFormatting>
  <conditionalFormatting sqref="T116">
    <cfRule type="dataBar" priority="6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{A729C815-D3B5-4B1C-B5EC-22CD206260A3}</x14:id>
        </ext>
      </extLst>
    </cfRule>
  </conditionalFormatting>
  <conditionalFormatting sqref="T121">
    <cfRule type="cellIs" dxfId="2" priority="3" operator="equal">
      <formula>0</formula>
    </cfRule>
  </conditionalFormatting>
  <conditionalFormatting sqref="T121">
    <cfRule type="dataBar" priority="4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{9C5FD39B-7C0A-4CE8-AB26-3683D541A337}</x14:id>
        </ext>
      </extLst>
    </cfRule>
  </conditionalFormatting>
  <conditionalFormatting sqref="S111">
    <cfRule type="cellIs" dxfId="1" priority="1" operator="equal">
      <formula>0</formula>
    </cfRule>
  </conditionalFormatting>
  <conditionalFormatting sqref="S111">
    <cfRule type="dataBar" priority="2">
      <dataBar>
        <cfvo type="min"/>
        <cfvo type="num" val="1"/>
        <color rgb="FF63C384"/>
      </dataBar>
      <extLst>
        <ext xmlns:x14="http://schemas.microsoft.com/office/spreadsheetml/2009/9/main" uri="{B025F937-C7B1-47D3-B67F-A62EFF666E3E}">
          <x14:id>{E00037B9-EE46-422D-9363-65AA4623272B}</x14:id>
        </ext>
      </extLst>
    </cfRule>
  </conditionalFormatting>
  <pageMargins left="0.46" right="0.17" top="0.17" bottom="0.17" header="0.17" footer="0.17"/>
  <pageSetup paperSize="8" scale="5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84FD50A-0449-4A4C-A9CC-F0A025BE7B2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G44</xm:sqref>
        </x14:conditionalFormatting>
        <x14:conditionalFormatting xmlns:xm="http://schemas.microsoft.com/office/excel/2006/main">
          <x14:cfRule type="dataBar" id="{4CBC62D9-CC91-484C-9A65-267B3CAE7CD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G45</xm:sqref>
        </x14:conditionalFormatting>
        <x14:conditionalFormatting xmlns:xm="http://schemas.microsoft.com/office/excel/2006/main">
          <x14:cfRule type="dataBar" id="{76081371-51A2-45FF-9964-0EE9D1AFB08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G51</xm:sqref>
        </x14:conditionalFormatting>
        <x14:conditionalFormatting xmlns:xm="http://schemas.microsoft.com/office/excel/2006/main">
          <x14:cfRule type="dataBar" id="{ABB75519-19CB-4E1E-A0BE-86A195BC3D5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G52</xm:sqref>
        </x14:conditionalFormatting>
        <x14:conditionalFormatting xmlns:xm="http://schemas.microsoft.com/office/excel/2006/main">
          <x14:cfRule type="dataBar" id="{263B4E9D-493D-4A11-9180-88CBA841776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H80</xm:sqref>
        </x14:conditionalFormatting>
        <x14:conditionalFormatting xmlns:xm="http://schemas.microsoft.com/office/excel/2006/main">
          <x14:cfRule type="dataBar" id="{DE1B9BF0-2D43-4C38-B3DA-4C14AB2F47F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H55</xm:sqref>
        </x14:conditionalFormatting>
        <x14:conditionalFormatting xmlns:xm="http://schemas.microsoft.com/office/excel/2006/main">
          <x14:cfRule type="dataBar" id="{5A33904F-47AE-4708-86EE-1F89A940D79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I104</xm:sqref>
        </x14:conditionalFormatting>
        <x14:conditionalFormatting xmlns:xm="http://schemas.microsoft.com/office/excel/2006/main">
          <x14:cfRule type="dataBar" id="{972BA16B-216A-4C80-B845-15BE145BC0F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I98</xm:sqref>
        </x14:conditionalFormatting>
        <x14:conditionalFormatting xmlns:xm="http://schemas.microsoft.com/office/excel/2006/main">
          <x14:cfRule type="dataBar" id="{488AD9CF-9256-4908-B0CD-A995BCEEADC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J101</xm:sqref>
        </x14:conditionalFormatting>
        <x14:conditionalFormatting xmlns:xm="http://schemas.microsoft.com/office/excel/2006/main">
          <x14:cfRule type="dataBar" id="{595D4269-1105-44C1-9E0E-CCCB7544A94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J100</xm:sqref>
        </x14:conditionalFormatting>
        <x14:conditionalFormatting xmlns:xm="http://schemas.microsoft.com/office/excel/2006/main">
          <x14:cfRule type="dataBar" id="{E5A0358C-D1CC-4CB7-9CA7-7BD763B190C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J99</xm:sqref>
        </x14:conditionalFormatting>
        <x14:conditionalFormatting xmlns:xm="http://schemas.microsoft.com/office/excel/2006/main">
          <x14:cfRule type="dataBar" id="{A57A5BEC-3301-412D-AAC0-6BA418963BE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G86</xm:sqref>
        </x14:conditionalFormatting>
        <x14:conditionalFormatting xmlns:xm="http://schemas.microsoft.com/office/excel/2006/main">
          <x14:cfRule type="dataBar" id="{7BFECF28-EFA6-4ECB-B2A9-56DCCA370BF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H77</xm:sqref>
        </x14:conditionalFormatting>
        <x14:conditionalFormatting xmlns:xm="http://schemas.microsoft.com/office/excel/2006/main">
          <x14:cfRule type="dataBar" id="{F81AA0B3-9A72-475F-A3DC-26AFAB99D3D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I76:I80</xm:sqref>
        </x14:conditionalFormatting>
        <x14:conditionalFormatting xmlns:xm="http://schemas.microsoft.com/office/excel/2006/main">
          <x14:cfRule type="dataBar" id="{F4E13BA5-73AE-4E8A-BFF8-8CC40498A49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G79</xm:sqref>
        </x14:conditionalFormatting>
        <x14:conditionalFormatting xmlns:xm="http://schemas.microsoft.com/office/excel/2006/main">
          <x14:cfRule type="dataBar" id="{B8F16A11-35D5-433B-898F-EC9A629A4EF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G72</xm:sqref>
        </x14:conditionalFormatting>
        <x14:conditionalFormatting xmlns:xm="http://schemas.microsoft.com/office/excel/2006/main">
          <x14:cfRule type="dataBar" id="{6214823A-7B8C-42C7-8A13-9751D595456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H66</xm:sqref>
        </x14:conditionalFormatting>
        <x14:conditionalFormatting xmlns:xm="http://schemas.microsoft.com/office/excel/2006/main">
          <x14:cfRule type="dataBar" id="{EE439667-A330-44A3-9518-0080B8C6810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G39</xm:sqref>
        </x14:conditionalFormatting>
        <x14:conditionalFormatting xmlns:xm="http://schemas.microsoft.com/office/excel/2006/main">
          <x14:cfRule type="dataBar" id="{9CC0445A-927B-4517-9ADD-C20F01768C7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I57</xm:sqref>
        </x14:conditionalFormatting>
        <x14:conditionalFormatting xmlns:xm="http://schemas.microsoft.com/office/excel/2006/main">
          <x14:cfRule type="dataBar" id="{C76C5BD1-F605-4AC2-9588-408EDBC4585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H56:H59 H62:H63</xm:sqref>
        </x14:conditionalFormatting>
        <x14:conditionalFormatting xmlns:xm="http://schemas.microsoft.com/office/excel/2006/main">
          <x14:cfRule type="dataBar" id="{A3EB1F7E-2446-43B9-A909-073CA35AF2F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G59</xm:sqref>
        </x14:conditionalFormatting>
        <x14:conditionalFormatting xmlns:xm="http://schemas.microsoft.com/office/excel/2006/main">
          <x14:cfRule type="dataBar" id="{36F92ABA-1B2E-41B3-B4A9-B408A7A01FA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G63</xm:sqref>
        </x14:conditionalFormatting>
        <x14:conditionalFormatting xmlns:xm="http://schemas.microsoft.com/office/excel/2006/main">
          <x14:cfRule type="dataBar" id="{6E9D0D6F-E366-41FB-87DC-F88B48BD274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G40</xm:sqref>
        </x14:conditionalFormatting>
        <x14:conditionalFormatting xmlns:xm="http://schemas.microsoft.com/office/excel/2006/main">
          <x14:cfRule type="dataBar" id="{AF4D9324-35AE-424D-AD23-B56C089B33C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G41:G42</xm:sqref>
        </x14:conditionalFormatting>
        <x14:conditionalFormatting xmlns:xm="http://schemas.microsoft.com/office/excel/2006/main">
          <x14:cfRule type="dataBar" id="{1AA88D80-E8E8-478F-B2B7-4249BFE7A9F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E7</xm:sqref>
        </x14:conditionalFormatting>
        <x14:conditionalFormatting xmlns:xm="http://schemas.microsoft.com/office/excel/2006/main">
          <x14:cfRule type="dataBar" id="{4CD6138B-094E-436E-8CE3-22461F3C37A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</xm:sqref>
        </x14:conditionalFormatting>
        <x14:conditionalFormatting xmlns:xm="http://schemas.microsoft.com/office/excel/2006/main">
          <x14:cfRule type="dataBar" id="{B3FA697F-8121-40BA-B1AA-47390FB93BA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</xm:sqref>
        </x14:conditionalFormatting>
        <x14:conditionalFormatting xmlns:xm="http://schemas.microsoft.com/office/excel/2006/main">
          <x14:cfRule type="dataBar" id="{08B3F20B-E5BE-4F73-8A73-8609CBD8B60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E67</xm:sqref>
        </x14:conditionalFormatting>
        <x14:conditionalFormatting xmlns:xm="http://schemas.microsoft.com/office/excel/2006/main">
          <x14:cfRule type="dataBar" id="{F59979DB-EBE8-4E66-B933-664EAAFB16E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H67</xm:sqref>
        </x14:conditionalFormatting>
        <x14:conditionalFormatting xmlns:xm="http://schemas.microsoft.com/office/excel/2006/main">
          <x14:cfRule type="dataBar" id="{A2D104CD-8188-472A-8504-FB874FC63BE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E68</xm:sqref>
        </x14:conditionalFormatting>
        <x14:conditionalFormatting xmlns:xm="http://schemas.microsoft.com/office/excel/2006/main">
          <x14:cfRule type="dataBar" id="{08DDA14C-F18A-4688-B3DB-5B907A007AC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H68</xm:sqref>
        </x14:conditionalFormatting>
        <x14:conditionalFormatting xmlns:xm="http://schemas.microsoft.com/office/excel/2006/main">
          <x14:cfRule type="dataBar" id="{5E5B419C-1F37-4684-92F7-B3D96E1A977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E78</xm:sqref>
        </x14:conditionalFormatting>
        <x14:conditionalFormatting xmlns:xm="http://schemas.microsoft.com/office/excel/2006/main">
          <x14:cfRule type="dataBar" id="{E87FF8A0-D416-4D48-A316-4D6DB5F3DCF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H78</xm:sqref>
        </x14:conditionalFormatting>
        <x14:conditionalFormatting xmlns:xm="http://schemas.microsoft.com/office/excel/2006/main">
          <x14:cfRule type="dataBar" id="{261F26A4-A647-4222-9AF1-097230A6EC0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E89</xm:sqref>
        </x14:conditionalFormatting>
        <x14:conditionalFormatting xmlns:xm="http://schemas.microsoft.com/office/excel/2006/main">
          <x14:cfRule type="dataBar" id="{873AD056-9319-444F-8474-C07A0E55303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G89</xm:sqref>
        </x14:conditionalFormatting>
        <x14:conditionalFormatting xmlns:xm="http://schemas.microsoft.com/office/excel/2006/main">
          <x14:cfRule type="dataBar" id="{9A4EF94A-ABF6-4CEA-9C35-7DFD486591C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E91</xm:sqref>
        </x14:conditionalFormatting>
        <x14:conditionalFormatting xmlns:xm="http://schemas.microsoft.com/office/excel/2006/main">
          <x14:cfRule type="dataBar" id="{46AE85F1-14A5-4FFE-87D2-2D393C11751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G91</xm:sqref>
        </x14:conditionalFormatting>
        <x14:conditionalFormatting xmlns:xm="http://schemas.microsoft.com/office/excel/2006/main">
          <x14:cfRule type="dataBar" id="{B3F01151-3FB1-4571-8A69-82500861848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E113</xm:sqref>
        </x14:conditionalFormatting>
        <x14:conditionalFormatting xmlns:xm="http://schemas.microsoft.com/office/excel/2006/main">
          <x14:cfRule type="dataBar" id="{C661DB5D-8C05-499D-B5A7-B6D47CF3187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E121</xm:sqref>
        </x14:conditionalFormatting>
        <x14:conditionalFormatting xmlns:xm="http://schemas.microsoft.com/office/excel/2006/main">
          <x14:cfRule type="dataBar" id="{8EF6903B-4C58-4482-B90A-7274424EBA4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E120</xm:sqref>
        </x14:conditionalFormatting>
        <x14:conditionalFormatting xmlns:xm="http://schemas.microsoft.com/office/excel/2006/main">
          <x14:cfRule type="dataBar" id="{D580269B-877E-45E9-B53B-3C8FD60E574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E119</xm:sqref>
        </x14:conditionalFormatting>
        <x14:conditionalFormatting xmlns:xm="http://schemas.microsoft.com/office/excel/2006/main">
          <x14:cfRule type="dataBar" id="{E59E87AA-6815-42C5-AE93-63549F96E1C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E118</xm:sqref>
        </x14:conditionalFormatting>
        <x14:conditionalFormatting xmlns:xm="http://schemas.microsoft.com/office/excel/2006/main">
          <x14:cfRule type="dataBar" id="{24760F26-D044-421F-ADFC-1D78012CAB1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E117</xm:sqref>
        </x14:conditionalFormatting>
        <x14:conditionalFormatting xmlns:xm="http://schemas.microsoft.com/office/excel/2006/main">
          <x14:cfRule type="dataBar" id="{E2F7D3E3-1D22-4745-884E-0EBD9F26573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E116</xm:sqref>
        </x14:conditionalFormatting>
        <x14:conditionalFormatting xmlns:xm="http://schemas.microsoft.com/office/excel/2006/main">
          <x14:cfRule type="dataBar" id="{CF0DCCDC-91A0-4BEC-8040-2D6378EC692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E115</xm:sqref>
        </x14:conditionalFormatting>
        <x14:conditionalFormatting xmlns:xm="http://schemas.microsoft.com/office/excel/2006/main">
          <x14:cfRule type="dataBar" id="{376BE467-457D-4E68-8FEA-1BD2021CEB2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E52</xm:sqref>
        </x14:conditionalFormatting>
        <x14:conditionalFormatting xmlns:xm="http://schemas.microsoft.com/office/excel/2006/main">
          <x14:cfRule type="dataBar" id="{C06162A2-EC95-4DBE-8436-80F9BA7C748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E63</xm:sqref>
        </x14:conditionalFormatting>
        <x14:conditionalFormatting xmlns:xm="http://schemas.microsoft.com/office/excel/2006/main">
          <x14:cfRule type="dataBar" id="{ECED39A0-FD72-4663-9503-C6877884035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E66</xm:sqref>
        </x14:conditionalFormatting>
        <x14:conditionalFormatting xmlns:xm="http://schemas.microsoft.com/office/excel/2006/main">
          <x14:cfRule type="dataBar" id="{78722F98-D5BC-40A1-9D61-0CA49209645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E72</xm:sqref>
        </x14:conditionalFormatting>
        <x14:conditionalFormatting xmlns:xm="http://schemas.microsoft.com/office/excel/2006/main">
          <x14:cfRule type="dataBar" id="{66712058-1E82-4228-AD00-9EFA88B205A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E73</xm:sqref>
        </x14:conditionalFormatting>
        <x14:conditionalFormatting xmlns:xm="http://schemas.microsoft.com/office/excel/2006/main">
          <x14:cfRule type="dataBar" id="{AC02B8CE-7D49-4C0C-A239-5D95F42DEAA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E76</xm:sqref>
        </x14:conditionalFormatting>
        <x14:conditionalFormatting xmlns:xm="http://schemas.microsoft.com/office/excel/2006/main">
          <x14:cfRule type="dataBar" id="{F6B97FE1-776B-4899-ADB3-7C78E6E0DFB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E77</xm:sqref>
        </x14:conditionalFormatting>
        <x14:conditionalFormatting xmlns:xm="http://schemas.microsoft.com/office/excel/2006/main">
          <x14:cfRule type="dataBar" id="{7222535B-CF99-439C-9E4C-7F6C67D6B01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E83</xm:sqref>
        </x14:conditionalFormatting>
        <x14:conditionalFormatting xmlns:xm="http://schemas.microsoft.com/office/excel/2006/main">
          <x14:cfRule type="dataBar" id="{718247D8-4BD0-4A0F-8873-08EF8CF5226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E84</xm:sqref>
        </x14:conditionalFormatting>
        <x14:conditionalFormatting xmlns:xm="http://schemas.microsoft.com/office/excel/2006/main">
          <x14:cfRule type="dataBar" id="{07C85F50-71EF-4CB3-9659-5DCCCD5FA56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E85</xm:sqref>
        </x14:conditionalFormatting>
        <x14:conditionalFormatting xmlns:xm="http://schemas.microsoft.com/office/excel/2006/main">
          <x14:cfRule type="dataBar" id="{0443671A-1ACD-4079-BCA3-B641C1891CE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E86</xm:sqref>
        </x14:conditionalFormatting>
        <x14:conditionalFormatting xmlns:xm="http://schemas.microsoft.com/office/excel/2006/main">
          <x14:cfRule type="dataBar" id="{82B2187B-57D8-4A74-A187-ED44F4A03EC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E95</xm:sqref>
        </x14:conditionalFormatting>
        <x14:conditionalFormatting xmlns:xm="http://schemas.microsoft.com/office/excel/2006/main">
          <x14:cfRule type="dataBar" id="{BEBF05BD-1764-4C27-B6BF-79F6ECCA7D9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E103</xm:sqref>
        </x14:conditionalFormatting>
        <x14:conditionalFormatting xmlns:xm="http://schemas.microsoft.com/office/excel/2006/main">
          <x14:cfRule type="dataBar" id="{5EAE0522-EBB3-4A4C-B34F-494FAB3F102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E104</xm:sqref>
        </x14:conditionalFormatting>
        <x14:conditionalFormatting xmlns:xm="http://schemas.microsoft.com/office/excel/2006/main">
          <x14:cfRule type="dataBar" id="{3A3A0666-3827-4236-83D5-5A1CEB3E390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E105</xm:sqref>
        </x14:conditionalFormatting>
        <x14:conditionalFormatting xmlns:xm="http://schemas.microsoft.com/office/excel/2006/main">
          <x14:cfRule type="dataBar" id="{EB688F79-23AF-48CD-8C03-28578696EFD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E114 E112 E79:E80 E55:E59 E5 E39 E42 E92 E44:E46 E51 E62 E95</xm:sqref>
        </x14:conditionalFormatting>
        <x14:conditionalFormatting xmlns:xm="http://schemas.microsoft.com/office/excel/2006/main">
          <x14:cfRule type="dataBar" id="{820A34CC-C70F-4BC2-8917-8392FC15597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I85:I86 I89</xm:sqref>
        </x14:conditionalFormatting>
        <x14:conditionalFormatting xmlns:xm="http://schemas.microsoft.com/office/excel/2006/main">
          <x14:cfRule type="dataBar" id="{5CBCB90C-87B5-4C35-B01D-B6375C54CB7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G95</xm:sqref>
        </x14:conditionalFormatting>
        <x14:conditionalFormatting xmlns:xm="http://schemas.microsoft.com/office/excel/2006/main">
          <x14:cfRule type="dataBar" id="{F2E18260-C980-4CB2-B450-5E6330D811A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J92</xm:sqref>
        </x14:conditionalFormatting>
        <x14:conditionalFormatting xmlns:xm="http://schemas.microsoft.com/office/excel/2006/main">
          <x14:cfRule type="dataBar" id="{B08AC7B4-8845-4326-BCB1-D2FB57B5B37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G19</xm:sqref>
        </x14:conditionalFormatting>
        <x14:conditionalFormatting xmlns:xm="http://schemas.microsoft.com/office/excel/2006/main">
          <x14:cfRule type="dataBar" id="{977223B0-0E0E-4B83-A3F7-55F5AAE3997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E19</xm:sqref>
        </x14:conditionalFormatting>
        <x14:conditionalFormatting xmlns:xm="http://schemas.microsoft.com/office/excel/2006/main">
          <x14:cfRule type="dataBar" id="{92E78D41-EC8F-422C-AB07-A6824002693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G22</xm:sqref>
        </x14:conditionalFormatting>
        <x14:conditionalFormatting xmlns:xm="http://schemas.microsoft.com/office/excel/2006/main">
          <x14:cfRule type="dataBar" id="{3EF88609-65CD-479E-B03C-B69728191A9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E22</xm:sqref>
        </x14:conditionalFormatting>
        <x14:conditionalFormatting xmlns:xm="http://schemas.microsoft.com/office/excel/2006/main">
          <x14:cfRule type="dataBar" id="{A1DB2757-7012-4031-AB89-D906550B94B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</xm:sqref>
        </x14:conditionalFormatting>
        <x14:conditionalFormatting xmlns:xm="http://schemas.microsoft.com/office/excel/2006/main">
          <x14:cfRule type="dataBar" id="{BB1B51A6-07C9-4F8E-B1F6-C72A304E5E6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G27</xm:sqref>
        </x14:conditionalFormatting>
        <x14:conditionalFormatting xmlns:xm="http://schemas.microsoft.com/office/excel/2006/main">
          <x14:cfRule type="dataBar" id="{204F4DCD-A6D1-42FE-AE7A-5E4D51ECDDF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</xm:sqref>
        </x14:conditionalFormatting>
        <x14:conditionalFormatting xmlns:xm="http://schemas.microsoft.com/office/excel/2006/main">
          <x14:cfRule type="dataBar" id="{337CA0C3-5D44-4610-B213-CE5AA880333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G28</xm:sqref>
        </x14:conditionalFormatting>
        <x14:conditionalFormatting xmlns:xm="http://schemas.microsoft.com/office/excel/2006/main">
          <x14:cfRule type="dataBar" id="{4FADDC02-0D05-4E73-9E7D-0F9B09C2A4F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E28</xm:sqref>
        </x14:conditionalFormatting>
        <x14:conditionalFormatting xmlns:xm="http://schemas.microsoft.com/office/excel/2006/main">
          <x14:cfRule type="dataBar" id="{5133982A-DF91-4BDA-B06A-63F0EBE51AF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G29</xm:sqref>
        </x14:conditionalFormatting>
        <x14:conditionalFormatting xmlns:xm="http://schemas.microsoft.com/office/excel/2006/main">
          <x14:cfRule type="dataBar" id="{BE319DC2-1977-4279-A699-BC1B33CE186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</xm:sqref>
        </x14:conditionalFormatting>
        <x14:conditionalFormatting xmlns:xm="http://schemas.microsoft.com/office/excel/2006/main">
          <x14:cfRule type="dataBar" id="{2D616715-BFA0-4C16-8F92-16D2C29C5B6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G31</xm:sqref>
        </x14:conditionalFormatting>
        <x14:conditionalFormatting xmlns:xm="http://schemas.microsoft.com/office/excel/2006/main">
          <x14:cfRule type="dataBar" id="{68AD5BA7-38BF-4F38-B688-7881B237D28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E32</xm:sqref>
        </x14:conditionalFormatting>
        <x14:conditionalFormatting xmlns:xm="http://schemas.microsoft.com/office/excel/2006/main">
          <x14:cfRule type="dataBar" id="{D8162911-4132-4609-A565-57CAD92B22D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E33</xm:sqref>
        </x14:conditionalFormatting>
        <x14:conditionalFormatting xmlns:xm="http://schemas.microsoft.com/office/excel/2006/main">
          <x14:cfRule type="dataBar" id="{D6561AE9-6492-4A0E-9C0F-F5D718D475E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E34:E35 E31</xm:sqref>
        </x14:conditionalFormatting>
        <x14:conditionalFormatting xmlns:xm="http://schemas.microsoft.com/office/excel/2006/main">
          <x14:cfRule type="dataBar" id="{CF706727-01EB-419D-AB7F-FD2A42A9A83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E54</xm:sqref>
        </x14:conditionalFormatting>
        <x14:conditionalFormatting xmlns:xm="http://schemas.microsoft.com/office/excel/2006/main">
          <x14:cfRule type="dataBar" id="{3A4BD0B6-44F7-4917-B8CD-043B318A28A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H95</xm:sqref>
        </x14:conditionalFormatting>
        <x14:conditionalFormatting xmlns:xm="http://schemas.microsoft.com/office/excel/2006/main">
          <x14:cfRule type="dataBar" id="{2FFE2803-787C-4FC3-9EAC-A2628530F60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G26</xm:sqref>
        </x14:conditionalFormatting>
        <x14:conditionalFormatting xmlns:xm="http://schemas.microsoft.com/office/excel/2006/main">
          <x14:cfRule type="dataBar" id="{A2E4DC2A-1FFA-451C-B591-128B8410E28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G35</xm:sqref>
        </x14:conditionalFormatting>
        <x14:conditionalFormatting xmlns:xm="http://schemas.microsoft.com/office/excel/2006/main">
          <x14:cfRule type="dataBar" id="{783841BF-C7A5-4816-967B-E3A54CDE44A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J7</xm:sqref>
        </x14:conditionalFormatting>
        <x14:conditionalFormatting xmlns:xm="http://schemas.microsoft.com/office/excel/2006/main">
          <x14:cfRule type="dataBar" id="{BA886449-008C-451C-8A26-A7C1DA27350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G54</xm:sqref>
        </x14:conditionalFormatting>
        <x14:conditionalFormatting xmlns:xm="http://schemas.microsoft.com/office/excel/2006/main">
          <x14:cfRule type="dataBar" id="{FBFC5E2D-61C9-4C66-8C76-3BDB9A0985B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J55:J57</xm:sqref>
        </x14:conditionalFormatting>
        <x14:conditionalFormatting xmlns:xm="http://schemas.microsoft.com/office/excel/2006/main">
          <x14:cfRule type="dataBar" id="{4B2F30B2-87D7-4875-B8A9-17473C0BD8F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J91</xm:sqref>
        </x14:conditionalFormatting>
        <x14:conditionalFormatting xmlns:xm="http://schemas.microsoft.com/office/excel/2006/main">
          <x14:cfRule type="dataBar" id="{988D2B01-C375-435B-BF00-910F445598F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E109</xm:sqref>
        </x14:conditionalFormatting>
        <x14:conditionalFormatting xmlns:xm="http://schemas.microsoft.com/office/excel/2006/main">
          <x14:cfRule type="dataBar" id="{1CEF9C93-505C-4D91-9B2D-9756A694D6B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I72:I73</xm:sqref>
        </x14:conditionalFormatting>
        <x14:conditionalFormatting xmlns:xm="http://schemas.microsoft.com/office/excel/2006/main">
          <x14:cfRule type="dataBar" id="{CB66B34E-F740-4A95-83F4-F92011CFB2B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I83:I84</xm:sqref>
        </x14:conditionalFormatting>
        <x14:conditionalFormatting xmlns:xm="http://schemas.microsoft.com/office/excel/2006/main">
          <x14:cfRule type="dataBar" id="{6FAC8BF9-D85D-4F98-B38E-BE43B07C60A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E98:E101</xm:sqref>
        </x14:conditionalFormatting>
        <x14:conditionalFormatting xmlns:xm="http://schemas.microsoft.com/office/excel/2006/main">
          <x14:cfRule type="dataBar" id="{D73A5EF6-5ADE-405A-BE1A-D4AB5C5B59B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J98</xm:sqref>
        </x14:conditionalFormatting>
        <x14:conditionalFormatting xmlns:xm="http://schemas.microsoft.com/office/excel/2006/main">
          <x14:cfRule type="dataBar" id="{876F9025-D47A-4BFD-8E2D-886E5E1D673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E107</xm:sqref>
        </x14:conditionalFormatting>
        <x14:conditionalFormatting xmlns:xm="http://schemas.microsoft.com/office/excel/2006/main">
          <x14:cfRule type="dataBar" id="{DBED96BB-A4F7-4F92-B159-0B6222E716E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E6</xm:sqref>
        </x14:conditionalFormatting>
        <x14:conditionalFormatting xmlns:xm="http://schemas.microsoft.com/office/excel/2006/main">
          <x14:cfRule type="dataBar" id="{E451A6D1-E981-40AE-87C2-8E4364E5B72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G30</xm:sqref>
        </x14:conditionalFormatting>
        <x14:conditionalFormatting xmlns:xm="http://schemas.microsoft.com/office/excel/2006/main">
          <x14:cfRule type="dataBar" id="{E06DCEDA-3EBC-4430-AE38-8F5C6BEC8D6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E30</xm:sqref>
        </x14:conditionalFormatting>
        <x14:conditionalFormatting xmlns:xm="http://schemas.microsoft.com/office/excel/2006/main">
          <x14:cfRule type="dataBar" id="{81BA2B46-24D5-4490-B7E7-F51386DFFDF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G38</xm:sqref>
        </x14:conditionalFormatting>
        <x14:conditionalFormatting xmlns:xm="http://schemas.microsoft.com/office/excel/2006/main">
          <x14:cfRule type="dataBar" id="{94E8B0B6-3C39-4A33-939A-1C1032907D1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</xm:sqref>
        </x14:conditionalFormatting>
        <x14:conditionalFormatting xmlns:xm="http://schemas.microsoft.com/office/excel/2006/main">
          <x14:cfRule type="dataBar" id="{F3163D4F-42A5-47E1-B679-E330ABEFD83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G43</xm:sqref>
        </x14:conditionalFormatting>
        <x14:conditionalFormatting xmlns:xm="http://schemas.microsoft.com/office/excel/2006/main">
          <x14:cfRule type="dataBar" id="{930D622A-DBE3-4B9B-B288-DE896574D1A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</xm:sqref>
        </x14:conditionalFormatting>
        <x14:conditionalFormatting xmlns:xm="http://schemas.microsoft.com/office/excel/2006/main">
          <x14:cfRule type="dataBar" id="{56A3CABE-ADAC-4BB4-98AC-4B1E4D56C41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E53</xm:sqref>
        </x14:conditionalFormatting>
        <x14:conditionalFormatting xmlns:xm="http://schemas.microsoft.com/office/excel/2006/main">
          <x14:cfRule type="dataBar" id="{4B738F8A-CA39-4249-9124-826EFCE1F0B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G53</xm:sqref>
        </x14:conditionalFormatting>
        <x14:conditionalFormatting xmlns:xm="http://schemas.microsoft.com/office/excel/2006/main">
          <x14:cfRule type="dataBar" id="{CD63A49F-EA78-49BA-86AA-11602269E84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G71</xm:sqref>
        </x14:conditionalFormatting>
        <x14:conditionalFormatting xmlns:xm="http://schemas.microsoft.com/office/excel/2006/main">
          <x14:cfRule type="dataBar" id="{5030FE6B-48E4-4EE2-BBB9-211041A5448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E71</xm:sqref>
        </x14:conditionalFormatting>
        <x14:conditionalFormatting xmlns:xm="http://schemas.microsoft.com/office/excel/2006/main">
          <x14:cfRule type="dataBar" id="{B88B60BF-13BD-4469-B4BC-E859FBB5A6F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I71</xm:sqref>
        </x14:conditionalFormatting>
        <x14:conditionalFormatting xmlns:xm="http://schemas.microsoft.com/office/excel/2006/main">
          <x14:cfRule type="dataBar" id="{D4A56737-7D34-41C7-9A43-F58E4508491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E90</xm:sqref>
        </x14:conditionalFormatting>
        <x14:conditionalFormatting xmlns:xm="http://schemas.microsoft.com/office/excel/2006/main">
          <x14:cfRule type="dataBar" id="{61372054-D309-40D7-B1A7-BD3DED5C933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G90</xm:sqref>
        </x14:conditionalFormatting>
        <x14:conditionalFormatting xmlns:xm="http://schemas.microsoft.com/office/excel/2006/main">
          <x14:cfRule type="dataBar" id="{EF49542B-F88D-436E-AC4F-865F9204C7C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H90</xm:sqref>
        </x14:conditionalFormatting>
        <x14:conditionalFormatting xmlns:xm="http://schemas.microsoft.com/office/excel/2006/main">
          <x14:cfRule type="dataBar" id="{0DD5AE10-27FD-44E2-BD08-0FB423AE609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E102</xm:sqref>
        </x14:conditionalFormatting>
        <x14:conditionalFormatting xmlns:xm="http://schemas.microsoft.com/office/excel/2006/main">
          <x14:cfRule type="dataBar" id="{B531EC36-B3D5-4B3C-B0CD-961FEFF7C6B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E106</xm:sqref>
        </x14:conditionalFormatting>
        <x14:conditionalFormatting xmlns:xm="http://schemas.microsoft.com/office/excel/2006/main">
          <x14:cfRule type="dataBar" id="{22F96A24-AE75-458D-9C88-17D451535CB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E108</xm:sqref>
        </x14:conditionalFormatting>
        <x14:conditionalFormatting xmlns:xm="http://schemas.microsoft.com/office/excel/2006/main">
          <x14:cfRule type="dataBar" id="{F9030D81-283D-4CB0-887C-C04910A9A32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E111</xm:sqref>
        </x14:conditionalFormatting>
        <x14:conditionalFormatting xmlns:xm="http://schemas.microsoft.com/office/excel/2006/main">
          <x14:cfRule type="dataBar" id="{8B78E9F2-FCD9-424F-9515-90C6C2A800A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G5</xm:sqref>
        </x14:conditionalFormatting>
        <x14:conditionalFormatting xmlns:xm="http://schemas.microsoft.com/office/excel/2006/main">
          <x14:cfRule type="dataBar" id="{11B19BDE-5A04-4B79-8B48-D9154610B08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K55</xm:sqref>
        </x14:conditionalFormatting>
        <x14:conditionalFormatting xmlns:xm="http://schemas.microsoft.com/office/excel/2006/main">
          <x14:cfRule type="dataBar" id="{282715AC-C90F-4513-A142-0CBECD32D94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L104</xm:sqref>
        </x14:conditionalFormatting>
        <x14:conditionalFormatting xmlns:xm="http://schemas.microsoft.com/office/excel/2006/main">
          <x14:cfRule type="dataBar" id="{A8DFB515-1936-4645-87BD-E0708137B21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M101</xm:sqref>
        </x14:conditionalFormatting>
        <x14:conditionalFormatting xmlns:xm="http://schemas.microsoft.com/office/excel/2006/main">
          <x14:cfRule type="dataBar" id="{EE73B191-4F48-4F9A-9572-88364546B39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M100</xm:sqref>
        </x14:conditionalFormatting>
        <x14:conditionalFormatting xmlns:xm="http://schemas.microsoft.com/office/excel/2006/main">
          <x14:cfRule type="dataBar" id="{8AD6DD15-A8C1-4418-B4B5-AC7286A8C7A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M99</xm:sqref>
        </x14:conditionalFormatting>
        <x14:conditionalFormatting xmlns:xm="http://schemas.microsoft.com/office/excel/2006/main">
          <x14:cfRule type="dataBar" id="{40EFE574-D75B-4FA6-AF80-BE3747B28D9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L76:L80</xm:sqref>
        </x14:conditionalFormatting>
        <x14:conditionalFormatting xmlns:xm="http://schemas.microsoft.com/office/excel/2006/main">
          <x14:cfRule type="dataBar" id="{103256EE-C1C3-4225-88DE-DD47AF4DD2D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K66</xm:sqref>
        </x14:conditionalFormatting>
        <x14:conditionalFormatting xmlns:xm="http://schemas.microsoft.com/office/excel/2006/main">
          <x14:cfRule type="dataBar" id="{21446AA3-1A1C-49A6-A1C8-478FC4A709F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K62:K63 K58</xm:sqref>
        </x14:conditionalFormatting>
        <x14:conditionalFormatting xmlns:xm="http://schemas.microsoft.com/office/excel/2006/main">
          <x14:cfRule type="dataBar" id="{0F60C9FA-C0E0-4E98-8156-7F2C538E8B1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K78</xm:sqref>
        </x14:conditionalFormatting>
        <x14:conditionalFormatting xmlns:xm="http://schemas.microsoft.com/office/excel/2006/main">
          <x14:cfRule type="dataBar" id="{3D6EB28D-5AFD-4F4C-8729-D9DD19D849C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L85:L86 L89</xm:sqref>
        </x14:conditionalFormatting>
        <x14:conditionalFormatting xmlns:xm="http://schemas.microsoft.com/office/excel/2006/main">
          <x14:cfRule type="dataBar" id="{4BDE5064-3B6A-45F5-93D7-31B2D52760E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M92</xm:sqref>
        </x14:conditionalFormatting>
        <x14:conditionalFormatting xmlns:xm="http://schemas.microsoft.com/office/excel/2006/main">
          <x14:cfRule type="dataBar" id="{0AADF607-5643-448E-A678-CF4A90F068A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K95</xm:sqref>
        </x14:conditionalFormatting>
        <x14:conditionalFormatting xmlns:xm="http://schemas.microsoft.com/office/excel/2006/main">
          <x14:cfRule type="dataBar" id="{6E554C3C-5873-478F-8D63-409F9CE092D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M7</xm:sqref>
        </x14:conditionalFormatting>
        <x14:conditionalFormatting xmlns:xm="http://schemas.microsoft.com/office/excel/2006/main">
          <x14:cfRule type="dataBar" id="{DE098422-3886-45A7-92B5-B252451D176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M55:M59 M62:M63 M66:M68</xm:sqref>
        </x14:conditionalFormatting>
        <x14:conditionalFormatting xmlns:xm="http://schemas.microsoft.com/office/excel/2006/main">
          <x14:cfRule type="dataBar" id="{D3DC05C4-32FC-424A-A749-403E430AF64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M91</xm:sqref>
        </x14:conditionalFormatting>
        <x14:conditionalFormatting xmlns:xm="http://schemas.microsoft.com/office/excel/2006/main">
          <x14:cfRule type="dataBar" id="{356C2AE4-88FD-40C3-A625-4C8F16505EA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L72:L73</xm:sqref>
        </x14:conditionalFormatting>
        <x14:conditionalFormatting xmlns:xm="http://schemas.microsoft.com/office/excel/2006/main">
          <x14:cfRule type="dataBar" id="{C2CCF063-27A0-4D1A-86D5-D137F7BC876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L83:L84</xm:sqref>
        </x14:conditionalFormatting>
        <x14:conditionalFormatting xmlns:xm="http://schemas.microsoft.com/office/excel/2006/main">
          <x14:cfRule type="dataBar" id="{22B25718-430F-40D0-91F6-36F562205DD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K90</xm:sqref>
        </x14:conditionalFormatting>
        <x14:conditionalFormatting xmlns:xm="http://schemas.microsoft.com/office/excel/2006/main">
          <x14:cfRule type="dataBar" id="{27317EDB-8547-4E77-BDE5-17BD09A3306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N55</xm:sqref>
        </x14:conditionalFormatting>
        <x14:conditionalFormatting xmlns:xm="http://schemas.microsoft.com/office/excel/2006/main">
          <x14:cfRule type="dataBar" id="{2F072D5D-734A-456B-9FB6-BA145C3F497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O98</xm:sqref>
        </x14:conditionalFormatting>
        <x14:conditionalFormatting xmlns:xm="http://schemas.microsoft.com/office/excel/2006/main">
          <x14:cfRule type="dataBar" id="{2EC8168E-02C6-4E02-BC38-B681BDA962A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P101</xm:sqref>
        </x14:conditionalFormatting>
        <x14:conditionalFormatting xmlns:xm="http://schemas.microsoft.com/office/excel/2006/main">
          <x14:cfRule type="dataBar" id="{9CA24689-0195-4CA5-BE7B-0895C057C88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P100</xm:sqref>
        </x14:conditionalFormatting>
        <x14:conditionalFormatting xmlns:xm="http://schemas.microsoft.com/office/excel/2006/main">
          <x14:cfRule type="dataBar" id="{486EA287-3774-415D-BEA3-0F8A669C123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P99</xm:sqref>
        </x14:conditionalFormatting>
        <x14:conditionalFormatting xmlns:xm="http://schemas.microsoft.com/office/excel/2006/main">
          <x14:cfRule type="dataBar" id="{F6B7E5CC-41D0-495D-B33B-53CB9418EDA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O78:O80 O76</xm:sqref>
        </x14:conditionalFormatting>
        <x14:conditionalFormatting xmlns:xm="http://schemas.microsoft.com/office/excel/2006/main">
          <x14:cfRule type="dataBar" id="{C382A90B-57C7-47C8-9483-C1C42C53BEE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N66</xm:sqref>
        </x14:conditionalFormatting>
        <x14:conditionalFormatting xmlns:xm="http://schemas.microsoft.com/office/excel/2006/main">
          <x14:cfRule type="dataBar" id="{56789D2D-5E61-456D-B849-3EB75FD8712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O57</xm:sqref>
        </x14:conditionalFormatting>
        <x14:conditionalFormatting xmlns:xm="http://schemas.microsoft.com/office/excel/2006/main">
          <x14:cfRule type="dataBar" id="{C815F064-4CEA-4243-BBAD-359C87EA24F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N56:N59 N62:N63</xm:sqref>
        </x14:conditionalFormatting>
        <x14:conditionalFormatting xmlns:xm="http://schemas.microsoft.com/office/excel/2006/main">
          <x14:cfRule type="dataBar" id="{22488FE9-3D23-47D3-8CE8-04B49E1D407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N67</xm:sqref>
        </x14:conditionalFormatting>
        <x14:conditionalFormatting xmlns:xm="http://schemas.microsoft.com/office/excel/2006/main">
          <x14:cfRule type="dataBar" id="{3EB86A4C-EFF4-4C5B-B168-A3981A5172A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N68</xm:sqref>
        </x14:conditionalFormatting>
        <x14:conditionalFormatting xmlns:xm="http://schemas.microsoft.com/office/excel/2006/main">
          <x14:cfRule type="dataBar" id="{BD726ECD-20A7-4308-BB9A-CBC6D9C16CA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O85 O89</xm:sqref>
        </x14:conditionalFormatting>
        <x14:conditionalFormatting xmlns:xm="http://schemas.microsoft.com/office/excel/2006/main">
          <x14:cfRule type="dataBar" id="{6191062D-E152-49E8-88FC-5520F10E2D9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P7</xm:sqref>
        </x14:conditionalFormatting>
        <x14:conditionalFormatting xmlns:xm="http://schemas.microsoft.com/office/excel/2006/main">
          <x14:cfRule type="dataBar" id="{58A945EC-7CC6-4EE2-8799-F29B40098FE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P55:P57</xm:sqref>
        </x14:conditionalFormatting>
        <x14:conditionalFormatting xmlns:xm="http://schemas.microsoft.com/office/excel/2006/main">
          <x14:cfRule type="dataBar" id="{7C2A10B8-5A11-4094-A33E-38361F33C74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O72:O73</xm:sqref>
        </x14:conditionalFormatting>
        <x14:conditionalFormatting xmlns:xm="http://schemas.microsoft.com/office/excel/2006/main">
          <x14:cfRule type="dataBar" id="{63179402-6780-47A8-90F7-6E173478843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O83:O84</xm:sqref>
        </x14:conditionalFormatting>
        <x14:conditionalFormatting xmlns:xm="http://schemas.microsoft.com/office/excel/2006/main">
          <x14:cfRule type="dataBar" id="{E303A38E-DA6D-4E39-9218-FACD2804AD7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P98</xm:sqref>
        </x14:conditionalFormatting>
        <x14:conditionalFormatting xmlns:xm="http://schemas.microsoft.com/office/excel/2006/main">
          <x14:cfRule type="dataBar" id="{65936043-627C-4284-B5BA-C0E48013D5C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Q80</xm:sqref>
        </x14:conditionalFormatting>
        <x14:conditionalFormatting xmlns:xm="http://schemas.microsoft.com/office/excel/2006/main">
          <x14:cfRule type="dataBar" id="{DC86D0E3-DE3B-4032-8C54-BF286A880C8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Q55</xm:sqref>
        </x14:conditionalFormatting>
        <x14:conditionalFormatting xmlns:xm="http://schemas.microsoft.com/office/excel/2006/main">
          <x14:cfRule type="dataBar" id="{735CE181-93B3-46E0-87C9-8E819BDF252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R104</xm:sqref>
        </x14:conditionalFormatting>
        <x14:conditionalFormatting xmlns:xm="http://schemas.microsoft.com/office/excel/2006/main">
          <x14:cfRule type="dataBar" id="{25752100-2344-4355-8D2F-325BA60E422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S101</xm:sqref>
        </x14:conditionalFormatting>
        <x14:conditionalFormatting xmlns:xm="http://schemas.microsoft.com/office/excel/2006/main">
          <x14:cfRule type="dataBar" id="{C530B696-6D29-41D4-B758-22AD0204A1D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S100</xm:sqref>
        </x14:conditionalFormatting>
        <x14:conditionalFormatting xmlns:xm="http://schemas.microsoft.com/office/excel/2006/main">
          <x14:cfRule type="dataBar" id="{A39DA967-2DBA-42EA-ADCC-0CE75DD6E94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S99</xm:sqref>
        </x14:conditionalFormatting>
        <x14:conditionalFormatting xmlns:xm="http://schemas.microsoft.com/office/excel/2006/main">
          <x14:cfRule type="dataBar" id="{BFAF8E6B-A07F-4697-BD10-91D61F9A175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Q77</xm:sqref>
        </x14:conditionalFormatting>
        <x14:conditionalFormatting xmlns:xm="http://schemas.microsoft.com/office/excel/2006/main">
          <x14:cfRule type="dataBar" id="{87CB4E93-328F-4968-97AE-421D7A3048F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R76:R80</xm:sqref>
        </x14:conditionalFormatting>
        <x14:conditionalFormatting xmlns:xm="http://schemas.microsoft.com/office/excel/2006/main">
          <x14:cfRule type="dataBar" id="{EC535FF1-A95E-4B3E-841E-FBB4E11CD21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Q66</xm:sqref>
        </x14:conditionalFormatting>
        <x14:conditionalFormatting xmlns:xm="http://schemas.microsoft.com/office/excel/2006/main">
          <x14:cfRule type="dataBar" id="{B599C49F-4485-48F3-8CCA-78F26E9C07D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R57</xm:sqref>
        </x14:conditionalFormatting>
        <x14:conditionalFormatting xmlns:xm="http://schemas.microsoft.com/office/excel/2006/main">
          <x14:cfRule type="dataBar" id="{C57A7BF8-D33E-4B16-AC2A-EAF372DD413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Q56:Q59 Q62:Q63</xm:sqref>
        </x14:conditionalFormatting>
        <x14:conditionalFormatting xmlns:xm="http://schemas.microsoft.com/office/excel/2006/main">
          <x14:cfRule type="dataBar" id="{C6F8ED3E-691B-4A1F-977B-7E5832EB4A4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Q67</xm:sqref>
        </x14:conditionalFormatting>
        <x14:conditionalFormatting xmlns:xm="http://schemas.microsoft.com/office/excel/2006/main">
          <x14:cfRule type="dataBar" id="{2929C335-C011-4322-B5AF-60C88C51E1F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Q68</xm:sqref>
        </x14:conditionalFormatting>
        <x14:conditionalFormatting xmlns:xm="http://schemas.microsoft.com/office/excel/2006/main">
          <x14:cfRule type="dataBar" id="{74AA4277-792E-41A6-A44B-02CEE277268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Q78</xm:sqref>
        </x14:conditionalFormatting>
        <x14:conditionalFormatting xmlns:xm="http://schemas.microsoft.com/office/excel/2006/main">
          <x14:cfRule type="dataBar" id="{7890E6BF-4849-4A0B-A07D-1F738A46999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R85:R86 R89</xm:sqref>
        </x14:conditionalFormatting>
        <x14:conditionalFormatting xmlns:xm="http://schemas.microsoft.com/office/excel/2006/main">
          <x14:cfRule type="dataBar" id="{607A0E0A-965A-4D48-BBD3-9520D24C80A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S92</xm:sqref>
        </x14:conditionalFormatting>
        <x14:conditionalFormatting xmlns:xm="http://schemas.microsoft.com/office/excel/2006/main">
          <x14:cfRule type="dataBar" id="{F59F2C0A-5035-428F-9B0C-380748804DE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S55:S57</xm:sqref>
        </x14:conditionalFormatting>
        <x14:conditionalFormatting xmlns:xm="http://schemas.microsoft.com/office/excel/2006/main">
          <x14:cfRule type="dataBar" id="{A9208CBA-02D2-4AF6-A1DB-FE4C3BBB431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S91</xm:sqref>
        </x14:conditionalFormatting>
        <x14:conditionalFormatting xmlns:xm="http://schemas.microsoft.com/office/excel/2006/main">
          <x14:cfRule type="dataBar" id="{AA42ABD4-BFF5-4D82-A033-5C0E5F3CF98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R72:R73</xm:sqref>
        </x14:conditionalFormatting>
        <x14:conditionalFormatting xmlns:xm="http://schemas.microsoft.com/office/excel/2006/main">
          <x14:cfRule type="dataBar" id="{261DCCC9-386A-4E5B-A87F-C6A191DEBE8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R83:R84</xm:sqref>
        </x14:conditionalFormatting>
        <x14:conditionalFormatting xmlns:xm="http://schemas.microsoft.com/office/excel/2006/main">
          <x14:cfRule type="dataBar" id="{5E91AA99-973F-4CD9-90F1-B6EF800E3B7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S98</xm:sqref>
        </x14:conditionalFormatting>
        <x14:conditionalFormatting xmlns:xm="http://schemas.microsoft.com/office/excel/2006/main">
          <x14:cfRule type="dataBar" id="{BCA0D892-5738-45B2-80D9-1AF62A88AB6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T80</xm:sqref>
        </x14:conditionalFormatting>
        <x14:conditionalFormatting xmlns:xm="http://schemas.microsoft.com/office/excel/2006/main">
          <x14:cfRule type="dataBar" id="{66DE7978-675C-452E-BD1D-55269221E40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T55</xm:sqref>
        </x14:conditionalFormatting>
        <x14:conditionalFormatting xmlns:xm="http://schemas.microsoft.com/office/excel/2006/main">
          <x14:cfRule type="dataBar" id="{7AAAE4BA-4665-4410-8123-D56B77D6C77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U104</xm:sqref>
        </x14:conditionalFormatting>
        <x14:conditionalFormatting xmlns:xm="http://schemas.microsoft.com/office/excel/2006/main">
          <x14:cfRule type="dataBar" id="{C94CDD8C-274F-456E-996E-8B72D503161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U98</xm:sqref>
        </x14:conditionalFormatting>
        <x14:conditionalFormatting xmlns:xm="http://schemas.microsoft.com/office/excel/2006/main">
          <x14:cfRule type="dataBar" id="{859021CD-B146-4916-8FD2-F97DD7AC448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T77</xm:sqref>
        </x14:conditionalFormatting>
        <x14:conditionalFormatting xmlns:xm="http://schemas.microsoft.com/office/excel/2006/main">
          <x14:cfRule type="dataBar" id="{2FC62B00-F129-400F-8CB4-6564CC38C0A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U76:U77 U79:U80</xm:sqref>
        </x14:conditionalFormatting>
        <x14:conditionalFormatting xmlns:xm="http://schemas.microsoft.com/office/excel/2006/main">
          <x14:cfRule type="dataBar" id="{DEBD7B7D-BBC6-4344-94EC-8A910DC7862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T66</xm:sqref>
        </x14:conditionalFormatting>
        <x14:conditionalFormatting xmlns:xm="http://schemas.microsoft.com/office/excel/2006/main">
          <x14:cfRule type="dataBar" id="{2A244517-2CA2-4139-A9CA-CC69F0F069E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U57</xm:sqref>
        </x14:conditionalFormatting>
        <x14:conditionalFormatting xmlns:xm="http://schemas.microsoft.com/office/excel/2006/main">
          <x14:cfRule type="dataBar" id="{890CB2B0-FCCB-4128-8B3E-B239FFCEE6F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T56:T59 T62:T63</xm:sqref>
        </x14:conditionalFormatting>
        <x14:conditionalFormatting xmlns:xm="http://schemas.microsoft.com/office/excel/2006/main">
          <x14:cfRule type="dataBar" id="{58E3C196-BA45-4A9A-8F7C-0C503EFA5E3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T67</xm:sqref>
        </x14:conditionalFormatting>
        <x14:conditionalFormatting xmlns:xm="http://schemas.microsoft.com/office/excel/2006/main">
          <x14:cfRule type="dataBar" id="{3F1C7EA4-A825-42DF-8D17-173B85C01F1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T68</xm:sqref>
        </x14:conditionalFormatting>
        <x14:conditionalFormatting xmlns:xm="http://schemas.microsoft.com/office/excel/2006/main">
          <x14:cfRule type="dataBar" id="{104E38FE-AF71-4B67-B7FA-B047C601D00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T78</xm:sqref>
        </x14:conditionalFormatting>
        <x14:conditionalFormatting xmlns:xm="http://schemas.microsoft.com/office/excel/2006/main">
          <x14:cfRule type="dataBar" id="{AB39FC24-1A30-4E18-8185-ECCCE4AF159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U86</xm:sqref>
        </x14:conditionalFormatting>
        <x14:conditionalFormatting xmlns:xm="http://schemas.microsoft.com/office/excel/2006/main">
          <x14:cfRule type="dataBar" id="{841E63AE-2758-481A-845D-BBB1E704704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U72:U73</xm:sqref>
        </x14:conditionalFormatting>
        <x14:conditionalFormatting xmlns:xm="http://schemas.microsoft.com/office/excel/2006/main">
          <x14:cfRule type="dataBar" id="{CC0115DD-3BC8-41C6-A831-4189A0744E7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U83:U84</xm:sqref>
        </x14:conditionalFormatting>
        <x14:conditionalFormatting xmlns:xm="http://schemas.microsoft.com/office/excel/2006/main">
          <x14:cfRule type="dataBar" id="{4F829F5E-68C4-416A-92AE-FF6E55EDA13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V98</xm:sqref>
        </x14:conditionalFormatting>
        <x14:conditionalFormatting xmlns:xm="http://schemas.microsoft.com/office/excel/2006/main">
          <x14:cfRule type="dataBar" id="{9B0196FC-C04B-4A95-A436-F49F7E7F3C9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W100</xm:sqref>
        </x14:conditionalFormatting>
        <x14:conditionalFormatting xmlns:xm="http://schemas.microsoft.com/office/excel/2006/main">
          <x14:cfRule type="dataBar" id="{276E9681-6F17-4543-A121-CD8012CE36C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W99</xm:sqref>
        </x14:conditionalFormatting>
        <x14:conditionalFormatting xmlns:xm="http://schemas.microsoft.com/office/excel/2006/main">
          <x14:cfRule type="dataBar" id="{FF352617-9DB9-4E6B-802C-42073622A65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V76:V80</xm:sqref>
        </x14:conditionalFormatting>
        <x14:conditionalFormatting xmlns:xm="http://schemas.microsoft.com/office/excel/2006/main">
          <x14:cfRule type="dataBar" id="{1133D72A-F317-4068-8E19-840983C9B22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V57</xm:sqref>
        </x14:conditionalFormatting>
        <x14:conditionalFormatting xmlns:xm="http://schemas.microsoft.com/office/excel/2006/main">
          <x14:cfRule type="dataBar" id="{D10E9E6E-139A-4087-AFBF-2DABD19F57E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V85:V86 V89</xm:sqref>
        </x14:conditionalFormatting>
        <x14:conditionalFormatting xmlns:xm="http://schemas.microsoft.com/office/excel/2006/main">
          <x14:cfRule type="dataBar" id="{3092A4DB-DFC2-4A1B-921E-94EDEE2E9D7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W92</xm:sqref>
        </x14:conditionalFormatting>
        <x14:conditionalFormatting xmlns:xm="http://schemas.microsoft.com/office/excel/2006/main">
          <x14:cfRule type="dataBar" id="{D8DC5B2F-E03A-4D02-BCC0-FF5082A6D89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W56:W57</xm:sqref>
        </x14:conditionalFormatting>
        <x14:conditionalFormatting xmlns:xm="http://schemas.microsoft.com/office/excel/2006/main">
          <x14:cfRule type="dataBar" id="{5D729263-E475-4B49-9988-CBEBE1272E7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W91</xm:sqref>
        </x14:conditionalFormatting>
        <x14:conditionalFormatting xmlns:xm="http://schemas.microsoft.com/office/excel/2006/main">
          <x14:cfRule type="dataBar" id="{4C7E59BE-2621-46CD-B043-001D4E888C9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V72:V73</xm:sqref>
        </x14:conditionalFormatting>
        <x14:conditionalFormatting xmlns:xm="http://schemas.microsoft.com/office/excel/2006/main">
          <x14:cfRule type="dataBar" id="{49CDD8D0-D3FE-4BB3-B8B0-1199E696B31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V83:V84</xm:sqref>
        </x14:conditionalFormatting>
        <x14:conditionalFormatting xmlns:xm="http://schemas.microsoft.com/office/excel/2006/main">
          <x14:cfRule type="dataBar" id="{EEF7D604-FF25-4891-819B-764EC34DCA4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W98</xm:sqref>
        </x14:conditionalFormatting>
        <x14:conditionalFormatting xmlns:xm="http://schemas.microsoft.com/office/excel/2006/main">
          <x14:cfRule type="dataBar" id="{C8CBB35F-6345-417B-BAB4-297E9DDBB66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X80</xm:sqref>
        </x14:conditionalFormatting>
        <x14:conditionalFormatting xmlns:xm="http://schemas.microsoft.com/office/excel/2006/main">
          <x14:cfRule type="dataBar" id="{17DD9AC5-56EF-42C7-9AA2-91ED9E872DC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V55</xm:sqref>
        </x14:conditionalFormatting>
        <x14:conditionalFormatting xmlns:xm="http://schemas.microsoft.com/office/excel/2006/main">
          <x14:cfRule type="dataBar" id="{18A4DE18-877B-4423-8294-E7192AED054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Y104</xm:sqref>
        </x14:conditionalFormatting>
        <x14:conditionalFormatting xmlns:xm="http://schemas.microsoft.com/office/excel/2006/main">
          <x14:cfRule type="dataBar" id="{061F4805-0FE6-4A18-9E37-E2DA69ACC4C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Y98</xm:sqref>
        </x14:conditionalFormatting>
        <x14:conditionalFormatting xmlns:xm="http://schemas.microsoft.com/office/excel/2006/main">
          <x14:cfRule type="dataBar" id="{C54E0766-F5D1-4B16-9309-14EB5E4D56D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Z101</xm:sqref>
        </x14:conditionalFormatting>
        <x14:conditionalFormatting xmlns:xm="http://schemas.microsoft.com/office/excel/2006/main">
          <x14:cfRule type="dataBar" id="{BECF1A0C-8E5A-4B28-9AA5-978E03276B8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Z100</xm:sqref>
        </x14:conditionalFormatting>
        <x14:conditionalFormatting xmlns:xm="http://schemas.microsoft.com/office/excel/2006/main">
          <x14:cfRule type="dataBar" id="{00122658-3234-4960-A5D2-D34B3A4A251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X77</xm:sqref>
        </x14:conditionalFormatting>
        <x14:conditionalFormatting xmlns:xm="http://schemas.microsoft.com/office/excel/2006/main">
          <x14:cfRule type="dataBar" id="{FEFDD3EB-673F-444B-8395-AD777A6A4BB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Y76:Y80</xm:sqref>
        </x14:conditionalFormatting>
        <x14:conditionalFormatting xmlns:xm="http://schemas.microsoft.com/office/excel/2006/main">
          <x14:cfRule type="dataBar" id="{E8FE68F5-9D04-4C25-9EC2-FCC0EFE3ED4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Y57</xm:sqref>
        </x14:conditionalFormatting>
        <x14:conditionalFormatting xmlns:xm="http://schemas.microsoft.com/office/excel/2006/main">
          <x14:cfRule type="dataBar" id="{97AFBD82-8E1B-4053-90BA-EBEE88410BE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X56:X57 X63 X59</xm:sqref>
        </x14:conditionalFormatting>
        <x14:conditionalFormatting xmlns:xm="http://schemas.microsoft.com/office/excel/2006/main">
          <x14:cfRule type="dataBar" id="{92ABCCA4-B99B-4721-8AA6-386EFD6C201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X67</xm:sqref>
        </x14:conditionalFormatting>
        <x14:conditionalFormatting xmlns:xm="http://schemas.microsoft.com/office/excel/2006/main">
          <x14:cfRule type="dataBar" id="{283C9DDC-BE5D-4F30-BC76-33088BE1368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X68</xm:sqref>
        </x14:conditionalFormatting>
        <x14:conditionalFormatting xmlns:xm="http://schemas.microsoft.com/office/excel/2006/main">
          <x14:cfRule type="dataBar" id="{51E88926-D5D2-45B8-A813-49E771825F0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Y86 Y89</xm:sqref>
        </x14:conditionalFormatting>
        <x14:conditionalFormatting xmlns:xm="http://schemas.microsoft.com/office/excel/2006/main">
          <x14:cfRule type="dataBar" id="{F0DA9814-BB4E-4F47-BBD9-FF43D31B0DB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Z92</xm:sqref>
        </x14:conditionalFormatting>
        <x14:conditionalFormatting xmlns:xm="http://schemas.microsoft.com/office/excel/2006/main">
          <x14:cfRule type="dataBar" id="{30C89C9A-6C39-434B-82FA-8583E187D87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Z7</xm:sqref>
        </x14:conditionalFormatting>
        <x14:conditionalFormatting xmlns:xm="http://schemas.microsoft.com/office/excel/2006/main">
          <x14:cfRule type="dataBar" id="{292C6C66-FAEB-4884-8174-D2A41280B58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Z55:Z57</xm:sqref>
        </x14:conditionalFormatting>
        <x14:conditionalFormatting xmlns:xm="http://schemas.microsoft.com/office/excel/2006/main">
          <x14:cfRule type="dataBar" id="{EF2FD3D3-8160-494D-A466-C6EA0F4A25B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Z91</xm:sqref>
        </x14:conditionalFormatting>
        <x14:conditionalFormatting xmlns:xm="http://schemas.microsoft.com/office/excel/2006/main">
          <x14:cfRule type="dataBar" id="{C6C742D1-DCFC-4AAD-8C6C-CFF26CDE6D7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Y72:Y73</xm:sqref>
        </x14:conditionalFormatting>
        <x14:conditionalFormatting xmlns:xm="http://schemas.microsoft.com/office/excel/2006/main">
          <x14:cfRule type="dataBar" id="{C60B14BC-8B72-4E1A-86ED-95DEFA19633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Y83</xm:sqref>
        </x14:conditionalFormatting>
        <x14:conditionalFormatting xmlns:xm="http://schemas.microsoft.com/office/excel/2006/main">
          <x14:cfRule type="dataBar" id="{EB9ECA48-DBC2-44CD-B4DF-4867E62841B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Z98</xm:sqref>
        </x14:conditionalFormatting>
        <x14:conditionalFormatting xmlns:xm="http://schemas.microsoft.com/office/excel/2006/main">
          <x14:cfRule type="dataBar" id="{B3BC5A5F-7AE9-46AD-9CF1-2EA2866D585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G6:G7</xm:sqref>
        </x14:conditionalFormatting>
        <x14:conditionalFormatting xmlns:xm="http://schemas.microsoft.com/office/excel/2006/main">
          <x14:cfRule type="dataBar" id="{15D04302-25EC-4A07-AA57-ABBD40AA4BC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H22</xm:sqref>
        </x14:conditionalFormatting>
        <x14:conditionalFormatting xmlns:xm="http://schemas.microsoft.com/office/excel/2006/main">
          <x14:cfRule type="dataBar" id="{CCCF3BD9-1B35-41D6-85C1-E03D6BEDE88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I26:I27 I29</xm:sqref>
        </x14:conditionalFormatting>
        <x14:conditionalFormatting xmlns:xm="http://schemas.microsoft.com/office/excel/2006/main">
          <x14:cfRule type="dataBar" id="{5A400687-7C2E-4A10-8094-70F64E7BC5F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J30:J35 I38:I42 I46:I48 I44</xm:sqref>
        </x14:conditionalFormatting>
        <x14:conditionalFormatting xmlns:xm="http://schemas.microsoft.com/office/excel/2006/main">
          <x14:cfRule type="dataBar" id="{EAFD6C68-52CF-4FB1-97E1-C8DB2063410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K54</xm:sqref>
        </x14:conditionalFormatting>
        <x14:conditionalFormatting xmlns:xm="http://schemas.microsoft.com/office/excel/2006/main">
          <x14:cfRule type="dataBar" id="{B941805C-468D-4FE7-B7F7-569F553FCBA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N78:N79 N72</xm:sqref>
        </x14:conditionalFormatting>
        <x14:conditionalFormatting xmlns:xm="http://schemas.microsoft.com/office/excel/2006/main">
          <x14:cfRule type="dataBar" id="{99260E7A-B9D0-4C0C-BF6B-972007FBBFB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N83:N85 N89</xm:sqref>
        </x14:conditionalFormatting>
        <x14:conditionalFormatting xmlns:xm="http://schemas.microsoft.com/office/excel/2006/main">
          <x14:cfRule type="dataBar" id="{32B80F80-54E6-4668-98E5-57270F813DC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Q100:Q101</xm:sqref>
        </x14:conditionalFormatting>
        <x14:conditionalFormatting xmlns:xm="http://schemas.microsoft.com/office/excel/2006/main">
          <x14:cfRule type="dataBar" id="{F0CB081F-7451-47B7-AAD9-624FA1E1CFA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V102:V107</xm:sqref>
        </x14:conditionalFormatting>
        <x14:conditionalFormatting xmlns:xm="http://schemas.microsoft.com/office/excel/2006/main">
          <x14:cfRule type="dataBar" id="{659BBB12-975A-44B2-8F6E-1D7C0F1A224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W108</xm:sqref>
        </x14:conditionalFormatting>
        <x14:conditionalFormatting xmlns:xm="http://schemas.microsoft.com/office/excel/2006/main">
          <x14:cfRule type="dataBar" id="{59E77264-1405-41D2-AF75-C9CA6D73CE0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W109</xm:sqref>
        </x14:conditionalFormatting>
        <x14:conditionalFormatting xmlns:xm="http://schemas.microsoft.com/office/excel/2006/main">
          <x14:cfRule type="dataBar" id="{C184C3DA-5B73-44D0-883A-11C0F7E4DF0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Y113:Y115 X112</xm:sqref>
        </x14:conditionalFormatting>
        <x14:conditionalFormatting xmlns:xm="http://schemas.microsoft.com/office/excel/2006/main">
          <x14:cfRule type="dataBar" id="{1B9F6852-0281-4E99-951A-C753F8D1ECF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Z116 Z121 Y117:Y120</xm:sqref>
        </x14:conditionalFormatting>
        <x14:conditionalFormatting xmlns:xm="http://schemas.microsoft.com/office/excel/2006/main">
          <x14:cfRule type="dataBar" id="{3E68CEB3-482B-4DA6-94FB-138CF9522BE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G8</xm:sqref>
        </x14:conditionalFormatting>
        <x14:conditionalFormatting xmlns:xm="http://schemas.microsoft.com/office/excel/2006/main">
          <x14:cfRule type="dataBar" id="{D42DA017-AA0B-436B-A3DE-2C05B2D7348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E8</xm:sqref>
        </x14:conditionalFormatting>
        <x14:conditionalFormatting xmlns:xm="http://schemas.microsoft.com/office/excel/2006/main">
          <x14:cfRule type="dataBar" id="{25693CC9-64B3-4FF4-9E57-2A03A7FED3D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G9</xm:sqref>
        </x14:conditionalFormatting>
        <x14:conditionalFormatting xmlns:xm="http://schemas.microsoft.com/office/excel/2006/main">
          <x14:cfRule type="dataBar" id="{1697EC18-30C8-4262-8034-B65B1796991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E9</xm:sqref>
        </x14:conditionalFormatting>
        <x14:conditionalFormatting xmlns:xm="http://schemas.microsoft.com/office/excel/2006/main">
          <x14:cfRule type="dataBar" id="{741CA084-5CE6-4E1B-873C-25FD3BE0244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E10</xm:sqref>
        </x14:conditionalFormatting>
        <x14:conditionalFormatting xmlns:xm="http://schemas.microsoft.com/office/excel/2006/main">
          <x14:cfRule type="dataBar" id="{653E2620-3E38-436D-8CA7-298859E92C0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G11</xm:sqref>
        </x14:conditionalFormatting>
        <x14:conditionalFormatting xmlns:xm="http://schemas.microsoft.com/office/excel/2006/main">
          <x14:cfRule type="dataBar" id="{24BADEFB-F83F-44AF-AA4B-3CD10B8A0CB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</xm:sqref>
        </x14:conditionalFormatting>
        <x14:conditionalFormatting xmlns:xm="http://schemas.microsoft.com/office/excel/2006/main">
          <x14:cfRule type="dataBar" id="{4BF32840-8C38-46F8-9A0F-3F92487E024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G12</xm:sqref>
        </x14:conditionalFormatting>
        <x14:conditionalFormatting xmlns:xm="http://schemas.microsoft.com/office/excel/2006/main">
          <x14:cfRule type="dataBar" id="{63AA6212-ED38-4C2C-A5BD-31626C78B3E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E12</xm:sqref>
        </x14:conditionalFormatting>
        <x14:conditionalFormatting xmlns:xm="http://schemas.microsoft.com/office/excel/2006/main">
          <x14:cfRule type="dataBar" id="{8A064262-DEFB-46F8-8D86-1B4B74AEF3C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G13</xm:sqref>
        </x14:conditionalFormatting>
        <x14:conditionalFormatting xmlns:xm="http://schemas.microsoft.com/office/excel/2006/main">
          <x14:cfRule type="dataBar" id="{9B2F874C-CD64-4945-AB76-8FFC3D7A51F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E13</xm:sqref>
        </x14:conditionalFormatting>
        <x14:conditionalFormatting xmlns:xm="http://schemas.microsoft.com/office/excel/2006/main">
          <x14:cfRule type="dataBar" id="{F6A60076-1FC2-4FD8-B07B-9851972B23B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G10</xm:sqref>
        </x14:conditionalFormatting>
        <x14:conditionalFormatting xmlns:xm="http://schemas.microsoft.com/office/excel/2006/main">
          <x14:cfRule type="dataBar" id="{55464AFB-2948-4980-8B80-F0964443525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H9</xm:sqref>
        </x14:conditionalFormatting>
        <x14:conditionalFormatting xmlns:xm="http://schemas.microsoft.com/office/excel/2006/main">
          <x14:cfRule type="dataBar" id="{EF1609DE-EF5D-469F-8F71-D283FB1BB55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I10:I13</xm:sqref>
        </x14:conditionalFormatting>
        <x14:conditionalFormatting xmlns:xm="http://schemas.microsoft.com/office/excel/2006/main">
          <x14:cfRule type="dataBar" id="{E3633B2C-31A3-4393-8247-08219391B33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G14</xm:sqref>
        </x14:conditionalFormatting>
        <x14:conditionalFormatting xmlns:xm="http://schemas.microsoft.com/office/excel/2006/main">
          <x14:cfRule type="dataBar" id="{3C59DE14-69D6-4C00-96CF-96A8247EBF3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</xm:sqref>
        </x14:conditionalFormatting>
        <x14:conditionalFormatting xmlns:xm="http://schemas.microsoft.com/office/excel/2006/main">
          <x14:cfRule type="dataBar" id="{BC961142-DDC0-427D-996A-8CA8BEC7E80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G15</xm:sqref>
        </x14:conditionalFormatting>
        <x14:conditionalFormatting xmlns:xm="http://schemas.microsoft.com/office/excel/2006/main">
          <x14:cfRule type="dataBar" id="{0D295C80-9E6B-4F48-80AC-D41C1C3C201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E15</xm:sqref>
        </x14:conditionalFormatting>
        <x14:conditionalFormatting xmlns:xm="http://schemas.microsoft.com/office/excel/2006/main">
          <x14:cfRule type="dataBar" id="{AB6DDF6D-BAEA-4338-9FD2-196C53C191C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E16</xm:sqref>
        </x14:conditionalFormatting>
        <x14:conditionalFormatting xmlns:xm="http://schemas.microsoft.com/office/excel/2006/main">
          <x14:cfRule type="dataBar" id="{E03AF351-2796-4BE3-8A76-15CE32E7613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G17</xm:sqref>
        </x14:conditionalFormatting>
        <x14:conditionalFormatting xmlns:xm="http://schemas.microsoft.com/office/excel/2006/main">
          <x14:cfRule type="dataBar" id="{8FAB59BF-8233-474C-8307-4064D8E3ADE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</xm:sqref>
        </x14:conditionalFormatting>
        <x14:conditionalFormatting xmlns:xm="http://schemas.microsoft.com/office/excel/2006/main">
          <x14:cfRule type="dataBar" id="{35692D2E-BF5A-4FB2-9197-07C189EDC51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G18</xm:sqref>
        </x14:conditionalFormatting>
        <x14:conditionalFormatting xmlns:xm="http://schemas.microsoft.com/office/excel/2006/main">
          <x14:cfRule type="dataBar" id="{AE39029B-C611-403A-B81D-05847C0A742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E18</xm:sqref>
        </x14:conditionalFormatting>
        <x14:conditionalFormatting xmlns:xm="http://schemas.microsoft.com/office/excel/2006/main">
          <x14:cfRule type="dataBar" id="{999DDFD9-F1EC-44F4-A48E-B61BA1ACB23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G16</xm:sqref>
        </x14:conditionalFormatting>
        <x14:conditionalFormatting xmlns:xm="http://schemas.microsoft.com/office/excel/2006/main">
          <x14:cfRule type="dataBar" id="{37FA6383-40DF-44D5-B9CD-062AE9B9276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H15</xm:sqref>
        </x14:conditionalFormatting>
        <x14:conditionalFormatting xmlns:xm="http://schemas.microsoft.com/office/excel/2006/main">
          <x14:cfRule type="dataBar" id="{F95C8E40-C26F-47D6-A706-DE3C2A7F6CA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I16:I18</xm:sqref>
        </x14:conditionalFormatting>
        <x14:conditionalFormatting xmlns:xm="http://schemas.microsoft.com/office/excel/2006/main">
          <x14:cfRule type="dataBar" id="{C87C3009-05B7-43B3-A4EB-4CE3369A2CC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G20</xm:sqref>
        </x14:conditionalFormatting>
        <x14:conditionalFormatting xmlns:xm="http://schemas.microsoft.com/office/excel/2006/main">
          <x14:cfRule type="dataBar" id="{931D7DC2-D629-4C79-9615-00D5B6C27E8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E20</xm:sqref>
        </x14:conditionalFormatting>
        <x14:conditionalFormatting xmlns:xm="http://schemas.microsoft.com/office/excel/2006/main">
          <x14:cfRule type="dataBar" id="{58647446-3CA0-44BA-BDBB-AE462599FBC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G21</xm:sqref>
        </x14:conditionalFormatting>
        <x14:conditionalFormatting xmlns:xm="http://schemas.microsoft.com/office/excel/2006/main">
          <x14:cfRule type="dataBar" id="{81D04C26-5A4B-463C-B040-819471765DE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E21</xm:sqref>
        </x14:conditionalFormatting>
        <x14:conditionalFormatting xmlns:xm="http://schemas.microsoft.com/office/excel/2006/main">
          <x14:cfRule type="dataBar" id="{FA79927B-15F9-4296-8648-AEE3E672484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I20:I21</xm:sqref>
        </x14:conditionalFormatting>
        <x14:conditionalFormatting xmlns:xm="http://schemas.microsoft.com/office/excel/2006/main">
          <x14:cfRule type="dataBar" id="{6540D8AD-171A-4E32-ACBD-B8D78B60A01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E23</xm:sqref>
        </x14:conditionalFormatting>
        <x14:conditionalFormatting xmlns:xm="http://schemas.microsoft.com/office/excel/2006/main">
          <x14:cfRule type="dataBar" id="{B0F47658-F7A8-43CB-A268-3DA67C43B89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G24</xm:sqref>
        </x14:conditionalFormatting>
        <x14:conditionalFormatting xmlns:xm="http://schemas.microsoft.com/office/excel/2006/main">
          <x14:cfRule type="dataBar" id="{42318207-2C04-4693-98B1-5E9BC2C6C15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140C43D1-6E0B-455B-8CD6-1BE392894D9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G25</xm:sqref>
        </x14:conditionalFormatting>
        <x14:conditionalFormatting xmlns:xm="http://schemas.microsoft.com/office/excel/2006/main">
          <x14:cfRule type="dataBar" id="{DAB71EB6-4F5D-4361-9CC7-2F8DD1E88DE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</xm:sqref>
        </x14:conditionalFormatting>
        <x14:conditionalFormatting xmlns:xm="http://schemas.microsoft.com/office/excel/2006/main">
          <x14:cfRule type="dataBar" id="{55D87A3C-C11D-4DAE-AB08-87117CF52E7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G23</xm:sqref>
        </x14:conditionalFormatting>
        <x14:conditionalFormatting xmlns:xm="http://schemas.microsoft.com/office/excel/2006/main">
          <x14:cfRule type="dataBar" id="{2D80BA3E-2DBE-4398-A587-FB5183D3D92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I23</xm:sqref>
        </x14:conditionalFormatting>
        <x14:conditionalFormatting xmlns:xm="http://schemas.microsoft.com/office/excel/2006/main">
          <x14:cfRule type="dataBar" id="{D356943D-9BEE-4FAF-8E93-E882F5CB3F2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E36</xm:sqref>
        </x14:conditionalFormatting>
        <x14:conditionalFormatting xmlns:xm="http://schemas.microsoft.com/office/excel/2006/main">
          <x14:cfRule type="dataBar" id="{F3BB779B-0BE4-496F-A0A5-65A51CA772D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</xm:sqref>
        </x14:conditionalFormatting>
        <x14:conditionalFormatting xmlns:xm="http://schemas.microsoft.com/office/excel/2006/main">
          <x14:cfRule type="dataBar" id="{2C4F03BF-E27E-4577-BE9F-EC89441DD96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I36:I37</xm:sqref>
        </x14:conditionalFormatting>
        <x14:conditionalFormatting xmlns:xm="http://schemas.microsoft.com/office/excel/2006/main">
          <x14:cfRule type="dataBar" id="{76688BB2-BC67-418A-80BF-12DBA05D1D7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G47</xm:sqref>
        </x14:conditionalFormatting>
        <x14:conditionalFormatting xmlns:xm="http://schemas.microsoft.com/office/excel/2006/main">
          <x14:cfRule type="dataBar" id="{E3028345-44B7-4A86-8C4B-6D12915B5E3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E47</xm:sqref>
        </x14:conditionalFormatting>
        <x14:conditionalFormatting xmlns:xm="http://schemas.microsoft.com/office/excel/2006/main">
          <x14:cfRule type="dataBar" id="{C8008070-001B-455E-850D-42C1D7B55DE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G48</xm:sqref>
        </x14:conditionalFormatting>
        <x14:conditionalFormatting xmlns:xm="http://schemas.microsoft.com/office/excel/2006/main">
          <x14:cfRule type="dataBar" id="{17942C3E-301E-44C0-AA39-E67721C09D2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E48</xm:sqref>
        </x14:conditionalFormatting>
        <x14:conditionalFormatting xmlns:xm="http://schemas.microsoft.com/office/excel/2006/main">
          <x14:cfRule type="dataBar" id="{1F17A336-43C8-4863-9E43-D84CD7871F0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E49</xm:sqref>
        </x14:conditionalFormatting>
        <x14:conditionalFormatting xmlns:xm="http://schemas.microsoft.com/office/excel/2006/main">
          <x14:cfRule type="dataBar" id="{6B018D75-99AF-40FD-9D86-3BECBE347F2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G50</xm:sqref>
        </x14:conditionalFormatting>
        <x14:conditionalFormatting xmlns:xm="http://schemas.microsoft.com/office/excel/2006/main">
          <x14:cfRule type="dataBar" id="{AC5757FB-D063-4C85-AA19-991E7B23C0F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E50</xm:sqref>
        </x14:conditionalFormatting>
        <x14:conditionalFormatting xmlns:xm="http://schemas.microsoft.com/office/excel/2006/main">
          <x14:cfRule type="dataBar" id="{5FDC7DFC-5CFA-41B0-B117-A2016BABB0A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G49</xm:sqref>
        </x14:conditionalFormatting>
        <x14:conditionalFormatting xmlns:xm="http://schemas.microsoft.com/office/excel/2006/main">
          <x14:cfRule type="dataBar" id="{C8D3194C-53FA-4562-841F-751B41F5CD3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H48</xm:sqref>
        </x14:conditionalFormatting>
        <x14:conditionalFormatting xmlns:xm="http://schemas.microsoft.com/office/excel/2006/main">
          <x14:cfRule type="dataBar" id="{6BE15085-DCAC-467B-9F17-8A8AFEBE9FA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I49:I52</xm:sqref>
        </x14:conditionalFormatting>
        <x14:conditionalFormatting xmlns:xm="http://schemas.microsoft.com/office/excel/2006/main">
          <x14:cfRule type="dataBar" id="{D60A04CF-E2B1-4C1F-A6CE-B0D3A6FC74F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G60</xm:sqref>
        </x14:conditionalFormatting>
        <x14:conditionalFormatting xmlns:xm="http://schemas.microsoft.com/office/excel/2006/main">
          <x14:cfRule type="dataBar" id="{D89C12FD-DFB5-4F59-87D9-1D75A8A690D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E60</xm:sqref>
        </x14:conditionalFormatting>
        <x14:conditionalFormatting xmlns:xm="http://schemas.microsoft.com/office/excel/2006/main">
          <x14:cfRule type="dataBar" id="{02C72570-0EC5-4AC3-B785-DD7EFB77A56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G61</xm:sqref>
        </x14:conditionalFormatting>
        <x14:conditionalFormatting xmlns:xm="http://schemas.microsoft.com/office/excel/2006/main">
          <x14:cfRule type="dataBar" id="{44D27796-13A3-48B0-8C5D-D0827885D96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E61</xm:sqref>
        </x14:conditionalFormatting>
        <x14:conditionalFormatting xmlns:xm="http://schemas.microsoft.com/office/excel/2006/main">
          <x14:cfRule type="dataBar" id="{3D979FCB-C51D-4977-A04A-FB546332549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H61</xm:sqref>
        </x14:conditionalFormatting>
        <x14:conditionalFormatting xmlns:xm="http://schemas.microsoft.com/office/excel/2006/main">
          <x14:cfRule type="dataBar" id="{8827EA4D-6E02-42B1-89F4-9CD405E3E86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G64</xm:sqref>
        </x14:conditionalFormatting>
        <x14:conditionalFormatting xmlns:xm="http://schemas.microsoft.com/office/excel/2006/main">
          <x14:cfRule type="dataBar" id="{14446989-A8E8-41F0-9BD3-582D1C43C17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E64</xm:sqref>
        </x14:conditionalFormatting>
        <x14:conditionalFormatting xmlns:xm="http://schemas.microsoft.com/office/excel/2006/main">
          <x14:cfRule type="dataBar" id="{89590904-200B-445E-9C66-182D993F0B2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G65</xm:sqref>
        </x14:conditionalFormatting>
        <x14:conditionalFormatting xmlns:xm="http://schemas.microsoft.com/office/excel/2006/main">
          <x14:cfRule type="dataBar" id="{68BB1896-1A2B-4676-93F1-FFB4F5B176E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E65</xm:sqref>
        </x14:conditionalFormatting>
        <x14:conditionalFormatting xmlns:xm="http://schemas.microsoft.com/office/excel/2006/main">
          <x14:cfRule type="dataBar" id="{2A9EDB2D-C292-42AF-9488-D3A35FC38BE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H65</xm:sqref>
        </x14:conditionalFormatting>
        <x14:conditionalFormatting xmlns:xm="http://schemas.microsoft.com/office/excel/2006/main">
          <x14:cfRule type="dataBar" id="{6A110644-767A-4E3E-9DFB-ECDC223675C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G69</xm:sqref>
        </x14:conditionalFormatting>
        <x14:conditionalFormatting xmlns:xm="http://schemas.microsoft.com/office/excel/2006/main">
          <x14:cfRule type="dataBar" id="{703D3D26-4F9A-4E5D-92D7-8841B4133F4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E69</xm:sqref>
        </x14:conditionalFormatting>
        <x14:conditionalFormatting xmlns:xm="http://schemas.microsoft.com/office/excel/2006/main">
          <x14:cfRule type="dataBar" id="{9CAFE541-1B41-41C2-9C34-AD7F21CE420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G70</xm:sqref>
        </x14:conditionalFormatting>
        <x14:conditionalFormatting xmlns:xm="http://schemas.microsoft.com/office/excel/2006/main">
          <x14:cfRule type="dataBar" id="{9ECDDAAA-D2E4-483B-8B0D-71E88BD08D4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E70</xm:sqref>
        </x14:conditionalFormatting>
        <x14:conditionalFormatting xmlns:xm="http://schemas.microsoft.com/office/excel/2006/main">
          <x14:cfRule type="dataBar" id="{633D3AE7-646B-45BA-B303-30757EB8F2D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H70</xm:sqref>
        </x14:conditionalFormatting>
        <x14:conditionalFormatting xmlns:xm="http://schemas.microsoft.com/office/excel/2006/main">
          <x14:cfRule type="dataBar" id="{5BFFAEB5-7CAB-4467-B5E4-A4680C11ECB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G74</xm:sqref>
        </x14:conditionalFormatting>
        <x14:conditionalFormatting xmlns:xm="http://schemas.microsoft.com/office/excel/2006/main">
          <x14:cfRule type="dataBar" id="{DC779225-4563-4A6B-9A08-48152582912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E74</xm:sqref>
        </x14:conditionalFormatting>
        <x14:conditionalFormatting xmlns:xm="http://schemas.microsoft.com/office/excel/2006/main">
          <x14:cfRule type="dataBar" id="{64012B77-F173-421B-9B09-AEBD2C33D7F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G75</xm:sqref>
        </x14:conditionalFormatting>
        <x14:conditionalFormatting xmlns:xm="http://schemas.microsoft.com/office/excel/2006/main">
          <x14:cfRule type="dataBar" id="{2F4833D3-545C-4884-8F38-E05A9551934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E75</xm:sqref>
        </x14:conditionalFormatting>
        <x14:conditionalFormatting xmlns:xm="http://schemas.microsoft.com/office/excel/2006/main">
          <x14:cfRule type="dataBar" id="{E6029667-EF5E-437D-92FC-A9D337FD77A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H75</xm:sqref>
        </x14:conditionalFormatting>
        <x14:conditionalFormatting xmlns:xm="http://schemas.microsoft.com/office/excel/2006/main">
          <x14:cfRule type="dataBar" id="{954F3943-2A82-4927-AB6A-C3F445CC02F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G81</xm:sqref>
        </x14:conditionalFormatting>
        <x14:conditionalFormatting xmlns:xm="http://schemas.microsoft.com/office/excel/2006/main">
          <x14:cfRule type="dataBar" id="{BED0E8B9-3052-47F6-A0F6-0AE066F0F8B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E81</xm:sqref>
        </x14:conditionalFormatting>
        <x14:conditionalFormatting xmlns:xm="http://schemas.microsoft.com/office/excel/2006/main">
          <x14:cfRule type="dataBar" id="{A624935D-7310-404E-91F8-68A7F9EACE3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G82</xm:sqref>
        </x14:conditionalFormatting>
        <x14:conditionalFormatting xmlns:xm="http://schemas.microsoft.com/office/excel/2006/main">
          <x14:cfRule type="dataBar" id="{B857341C-4D5D-45AD-9DFF-F22A82C921E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E82</xm:sqref>
        </x14:conditionalFormatting>
        <x14:conditionalFormatting xmlns:xm="http://schemas.microsoft.com/office/excel/2006/main">
          <x14:cfRule type="dataBar" id="{0107A91A-B72C-4766-9672-6685E30903F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H82</xm:sqref>
        </x14:conditionalFormatting>
        <x14:conditionalFormatting xmlns:xm="http://schemas.microsoft.com/office/excel/2006/main">
          <x14:cfRule type="dataBar" id="{268A195D-A2D0-4CB6-A5DA-F3F8D43072D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G87</xm:sqref>
        </x14:conditionalFormatting>
        <x14:conditionalFormatting xmlns:xm="http://schemas.microsoft.com/office/excel/2006/main">
          <x14:cfRule type="dataBar" id="{4644EB95-D14E-40D2-A592-A0483F8594A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E87</xm:sqref>
        </x14:conditionalFormatting>
        <x14:conditionalFormatting xmlns:xm="http://schemas.microsoft.com/office/excel/2006/main">
          <x14:cfRule type="dataBar" id="{34F0F6FD-542A-4514-BDCE-58C17B6C49E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G88</xm:sqref>
        </x14:conditionalFormatting>
        <x14:conditionalFormatting xmlns:xm="http://schemas.microsoft.com/office/excel/2006/main">
          <x14:cfRule type="dataBar" id="{CB6A43A5-F86D-488D-80A7-4F3C49C2E17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E88</xm:sqref>
        </x14:conditionalFormatting>
        <x14:conditionalFormatting xmlns:xm="http://schemas.microsoft.com/office/excel/2006/main">
          <x14:cfRule type="dataBar" id="{10B3AC21-6801-4630-9BB5-0684C92EFE3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H88</xm:sqref>
        </x14:conditionalFormatting>
        <x14:conditionalFormatting xmlns:xm="http://schemas.microsoft.com/office/excel/2006/main">
          <x14:cfRule type="dataBar" id="{AC6C3958-5677-4AAA-9D25-6C2D1BF0277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G93</xm:sqref>
        </x14:conditionalFormatting>
        <x14:conditionalFormatting xmlns:xm="http://schemas.microsoft.com/office/excel/2006/main">
          <x14:cfRule type="dataBar" id="{7479673F-2F9A-4568-AD00-500A705AE5B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E93</xm:sqref>
        </x14:conditionalFormatting>
        <x14:conditionalFormatting xmlns:xm="http://schemas.microsoft.com/office/excel/2006/main">
          <x14:cfRule type="dataBar" id="{3C3A15B9-331C-463B-A42B-A6C0841D1F5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G94</xm:sqref>
        </x14:conditionalFormatting>
        <x14:conditionalFormatting xmlns:xm="http://schemas.microsoft.com/office/excel/2006/main">
          <x14:cfRule type="dataBar" id="{EA8B505F-077B-4DBE-9910-85C010EBDA6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E94</xm:sqref>
        </x14:conditionalFormatting>
        <x14:conditionalFormatting xmlns:xm="http://schemas.microsoft.com/office/excel/2006/main">
          <x14:cfRule type="dataBar" id="{8F4E19E9-0EC7-480D-9224-ACD8350FA38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H94</xm:sqref>
        </x14:conditionalFormatting>
        <x14:conditionalFormatting xmlns:xm="http://schemas.microsoft.com/office/excel/2006/main">
          <x14:cfRule type="dataBar" id="{89FC880D-6B38-48B0-B53A-E989A332749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G96</xm:sqref>
        </x14:conditionalFormatting>
        <x14:conditionalFormatting xmlns:xm="http://schemas.microsoft.com/office/excel/2006/main">
          <x14:cfRule type="dataBar" id="{27D68166-8897-484F-816E-786C0305CF2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E96</xm:sqref>
        </x14:conditionalFormatting>
        <x14:conditionalFormatting xmlns:xm="http://schemas.microsoft.com/office/excel/2006/main">
          <x14:cfRule type="dataBar" id="{7804282C-20AE-4F54-8E6C-27B19DCE4A1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G97</xm:sqref>
        </x14:conditionalFormatting>
        <x14:conditionalFormatting xmlns:xm="http://schemas.microsoft.com/office/excel/2006/main">
          <x14:cfRule type="dataBar" id="{091B5448-1A79-40E1-8D39-51832F4856C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E97</xm:sqref>
        </x14:conditionalFormatting>
        <x14:conditionalFormatting xmlns:xm="http://schemas.microsoft.com/office/excel/2006/main">
          <x14:cfRule type="dataBar" id="{F3924DDB-3F00-4425-BCA9-C2DDC82FF2C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H97</xm:sqref>
        </x14:conditionalFormatting>
        <x14:conditionalFormatting xmlns:xm="http://schemas.microsoft.com/office/excel/2006/main">
          <x14:cfRule type="dataBar" id="{7FF2AC39-4330-4B22-A8CD-9A24AD4BC25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E110</xm:sqref>
        </x14:conditionalFormatting>
        <x14:conditionalFormatting xmlns:xm="http://schemas.microsoft.com/office/excel/2006/main">
          <x14:cfRule type="dataBar" id="{A484407D-3F4F-4B72-B5BD-7CDDADCFA66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W110</xm:sqref>
        </x14:conditionalFormatting>
        <x14:conditionalFormatting xmlns:xm="http://schemas.microsoft.com/office/excel/2006/main">
          <x14:cfRule type="dataBar" id="{E38E6385-7BB5-470E-9B4C-89035879727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H21</xm:sqref>
        </x14:conditionalFormatting>
        <x14:conditionalFormatting xmlns:xm="http://schemas.microsoft.com/office/excel/2006/main">
          <x14:cfRule type="dataBar" id="{052C6583-4DC9-4CB6-9761-D70604047AF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H24</xm:sqref>
        </x14:conditionalFormatting>
        <x14:conditionalFormatting xmlns:xm="http://schemas.microsoft.com/office/excel/2006/main">
          <x14:cfRule type="dataBar" id="{BC44D167-972B-40BD-B394-DAF5CBB39AF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H25</xm:sqref>
        </x14:conditionalFormatting>
        <x14:conditionalFormatting xmlns:xm="http://schemas.microsoft.com/office/excel/2006/main">
          <x14:cfRule type="dataBar" id="{F03480C2-BE8B-4D69-8D5C-EEC6830987C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G36:G37 H35 G32:G34</xm:sqref>
        </x14:conditionalFormatting>
        <x14:conditionalFormatting xmlns:xm="http://schemas.microsoft.com/office/excel/2006/main">
          <x14:cfRule type="dataBar" id="{AAFFF102-B793-478A-AD5A-50D520CBE95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J59</xm:sqref>
        </x14:conditionalFormatting>
        <x14:conditionalFormatting xmlns:xm="http://schemas.microsoft.com/office/excel/2006/main">
          <x14:cfRule type="dataBar" id="{7FA3FAA8-FA9D-459C-B9CF-CE40D5F4465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J60</xm:sqref>
        </x14:conditionalFormatting>
        <x14:conditionalFormatting xmlns:xm="http://schemas.microsoft.com/office/excel/2006/main">
          <x14:cfRule type="dataBar" id="{16EFB7CC-82CF-4203-98A9-601703B9CF7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J61</xm:sqref>
        </x14:conditionalFormatting>
        <x14:conditionalFormatting xmlns:xm="http://schemas.microsoft.com/office/excel/2006/main">
          <x14:cfRule type="dataBar" id="{EB4189AA-02E8-4E41-88D0-82BEC65010B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J63</xm:sqref>
        </x14:conditionalFormatting>
        <x14:conditionalFormatting xmlns:xm="http://schemas.microsoft.com/office/excel/2006/main">
          <x14:cfRule type="dataBar" id="{657E6675-CF27-4352-98D0-943EA6F2F62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J67</xm:sqref>
        </x14:conditionalFormatting>
        <x14:conditionalFormatting xmlns:xm="http://schemas.microsoft.com/office/excel/2006/main">
          <x14:cfRule type="dataBar" id="{08AEA740-7995-41BE-99D6-375AAD71617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J68</xm:sqref>
        </x14:conditionalFormatting>
        <x14:conditionalFormatting xmlns:xm="http://schemas.microsoft.com/office/excel/2006/main">
          <x14:cfRule type="dataBar" id="{E8FDBD1B-43B9-431E-A6FE-EE8D92B2BFC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J69</xm:sqref>
        </x14:conditionalFormatting>
        <x14:conditionalFormatting xmlns:xm="http://schemas.microsoft.com/office/excel/2006/main">
          <x14:cfRule type="dataBar" id="{77EC522D-9115-4EC8-9287-9F4C89F7A0C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J70</xm:sqref>
        </x14:conditionalFormatting>
        <x14:conditionalFormatting xmlns:xm="http://schemas.microsoft.com/office/excel/2006/main">
          <x14:cfRule type="dataBar" id="{C45EDF27-B68A-4690-8656-5F181136DCF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K73</xm:sqref>
        </x14:conditionalFormatting>
        <x14:conditionalFormatting xmlns:xm="http://schemas.microsoft.com/office/excel/2006/main">
          <x14:cfRule type="dataBar" id="{2A101F7E-C35C-4028-A5B4-D17DD4A6438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K74</xm:sqref>
        </x14:conditionalFormatting>
        <x14:conditionalFormatting xmlns:xm="http://schemas.microsoft.com/office/excel/2006/main">
          <x14:cfRule type="dataBar" id="{D124C7D3-193F-43F7-852D-8CBC2825D2D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K75</xm:sqref>
        </x14:conditionalFormatting>
        <x14:conditionalFormatting xmlns:xm="http://schemas.microsoft.com/office/excel/2006/main">
          <x14:cfRule type="dataBar" id="{C8D18539-ECEE-47C8-93EA-1B8DBC6BDD8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K76</xm:sqref>
        </x14:conditionalFormatting>
        <x14:conditionalFormatting xmlns:xm="http://schemas.microsoft.com/office/excel/2006/main">
          <x14:cfRule type="dataBar" id="{27908888-C062-4808-A00D-0196D64AB39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K77</xm:sqref>
        </x14:conditionalFormatting>
        <x14:conditionalFormatting xmlns:xm="http://schemas.microsoft.com/office/excel/2006/main">
          <x14:cfRule type="dataBar" id="{C1E224A5-F3CD-419C-8167-D985B2F9D2D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K79</xm:sqref>
        </x14:conditionalFormatting>
        <x14:conditionalFormatting xmlns:xm="http://schemas.microsoft.com/office/excel/2006/main">
          <x14:cfRule type="dataBar" id="{86D9EEB7-CAE0-4215-9FBC-E80F4217697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K80</xm:sqref>
        </x14:conditionalFormatting>
        <x14:conditionalFormatting xmlns:xm="http://schemas.microsoft.com/office/excel/2006/main">
          <x14:cfRule type="dataBar" id="{CEC94C90-B1D5-43EC-B679-9EC2C7BA0EB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K82</xm:sqref>
        </x14:conditionalFormatting>
        <x14:conditionalFormatting xmlns:xm="http://schemas.microsoft.com/office/excel/2006/main">
          <x14:cfRule type="dataBar" id="{20C5E4F3-6F28-4D5A-B54F-1872C114CEF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K86</xm:sqref>
        </x14:conditionalFormatting>
        <x14:conditionalFormatting xmlns:xm="http://schemas.microsoft.com/office/excel/2006/main">
          <x14:cfRule type="dataBar" id="{D7B3BAB1-A353-4419-A353-16E406B0E64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K87</xm:sqref>
        </x14:conditionalFormatting>
        <x14:conditionalFormatting xmlns:xm="http://schemas.microsoft.com/office/excel/2006/main">
          <x14:cfRule type="dataBar" id="{3D96350F-C53A-49FE-A733-6E8D28CCA65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L91</xm:sqref>
        </x14:conditionalFormatting>
        <x14:conditionalFormatting xmlns:xm="http://schemas.microsoft.com/office/excel/2006/main">
          <x14:cfRule type="dataBar" id="{D69573C6-98DD-417D-BFB6-F744E2B5188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L92</xm:sqref>
        </x14:conditionalFormatting>
        <x14:conditionalFormatting xmlns:xm="http://schemas.microsoft.com/office/excel/2006/main">
          <x14:cfRule type="dataBar" id="{26461991-297A-4D70-BD71-96B6294F5CF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L94</xm:sqref>
        </x14:conditionalFormatting>
        <x14:conditionalFormatting xmlns:xm="http://schemas.microsoft.com/office/excel/2006/main">
          <x14:cfRule type="dataBar" id="{54B5B941-8BB7-4BDE-AE5E-0054BABB6D9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M95</xm:sqref>
        </x14:conditionalFormatting>
        <x14:conditionalFormatting xmlns:xm="http://schemas.microsoft.com/office/excel/2006/main">
          <x14:cfRule type="dataBar" id="{3BC69A83-C7FB-4C37-A704-5926A27E6C0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M97</xm:sqref>
        </x14:conditionalFormatting>
        <x14:conditionalFormatting xmlns:xm="http://schemas.microsoft.com/office/excel/2006/main">
          <x14:cfRule type="dataBar" id="{E3667F14-B34B-4258-BA7B-92455DDD5AC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N98</xm:sqref>
        </x14:conditionalFormatting>
        <x14:conditionalFormatting xmlns:xm="http://schemas.microsoft.com/office/excel/2006/main">
          <x14:cfRule type="dataBar" id="{02F89CBD-D96A-4815-B9EA-AD7FEE268F9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O102:O107</xm:sqref>
        </x14:conditionalFormatting>
        <x14:conditionalFormatting xmlns:xm="http://schemas.microsoft.com/office/excel/2006/main">
          <x14:cfRule type="dataBar" id="{1CA2177F-A085-4E07-97E2-3E68A2115F4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P108:P110</xm:sqref>
        </x14:conditionalFormatting>
        <x14:conditionalFormatting xmlns:xm="http://schemas.microsoft.com/office/excel/2006/main">
          <x14:cfRule type="dataBar" id="{1C09BD9B-2C78-4F6A-AE85-62BB1F9AF6A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Q113</xm:sqref>
        </x14:conditionalFormatting>
        <x14:conditionalFormatting xmlns:xm="http://schemas.microsoft.com/office/excel/2006/main">
          <x14:cfRule type="dataBar" id="{BEC6B127-3E96-41EE-BCF0-D7D4B67084D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Q115</xm:sqref>
        </x14:conditionalFormatting>
        <x14:conditionalFormatting xmlns:xm="http://schemas.microsoft.com/office/excel/2006/main">
          <x14:cfRule type="dataBar" id="{A4B09906-AA74-4A84-AA7F-572A0C3203C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Q116</xm:sqref>
        </x14:conditionalFormatting>
        <x14:conditionalFormatting xmlns:xm="http://schemas.microsoft.com/office/excel/2006/main">
          <x14:cfRule type="dataBar" id="{FCACEE9E-127F-4D9E-A936-F6BEDF17F4C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Q121</xm:sqref>
        </x14:conditionalFormatting>
        <x14:conditionalFormatting xmlns:xm="http://schemas.microsoft.com/office/excel/2006/main">
          <x14:cfRule type="dataBar" id="{4F0BBC04-188A-48FB-8EB1-9FF7A07E17C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R7</xm:sqref>
        </x14:conditionalFormatting>
        <x14:conditionalFormatting xmlns:xm="http://schemas.microsoft.com/office/excel/2006/main">
          <x14:cfRule type="dataBar" id="{BCE368F4-9EE3-40CC-BF54-6EF6F036142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R8</xm:sqref>
        </x14:conditionalFormatting>
        <x14:conditionalFormatting xmlns:xm="http://schemas.microsoft.com/office/excel/2006/main">
          <x14:cfRule type="dataBar" id="{6B9B1E58-5238-4106-A77B-E930DDC5ECD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T9:T18</xm:sqref>
        </x14:conditionalFormatting>
        <x14:conditionalFormatting xmlns:xm="http://schemas.microsoft.com/office/excel/2006/main">
          <x14:cfRule type="dataBar" id="{B2272D5E-8670-44C8-AF32-DA6E1D98678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T23</xm:sqref>
        </x14:conditionalFormatting>
        <x14:conditionalFormatting xmlns:xm="http://schemas.microsoft.com/office/excel/2006/main">
          <x14:cfRule type="dataBar" id="{AC66C974-5A43-48D3-8FD5-9F41D790D47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T26</xm:sqref>
        </x14:conditionalFormatting>
        <x14:conditionalFormatting xmlns:xm="http://schemas.microsoft.com/office/excel/2006/main">
          <x14:cfRule type="dataBar" id="{E54C86DE-C61A-4A1E-B7D4-E69A2CAD4AC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T27</xm:sqref>
        </x14:conditionalFormatting>
        <x14:conditionalFormatting xmlns:xm="http://schemas.microsoft.com/office/excel/2006/main">
          <x14:cfRule type="dataBar" id="{9CECFB1D-8D39-426C-8508-783D61BE1CB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T29</xm:sqref>
        </x14:conditionalFormatting>
        <x14:conditionalFormatting xmlns:xm="http://schemas.microsoft.com/office/excel/2006/main">
          <x14:cfRule type="dataBar" id="{873368D3-C168-4F9E-B362-826E8502839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V54</xm:sqref>
        </x14:conditionalFormatting>
        <x14:conditionalFormatting xmlns:xm="http://schemas.microsoft.com/office/excel/2006/main">
          <x14:cfRule type="dataBar" id="{02E6A26B-95AA-41DE-B52A-0B3848F5B47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W58</xm:sqref>
        </x14:conditionalFormatting>
        <x14:conditionalFormatting xmlns:xm="http://schemas.microsoft.com/office/excel/2006/main">
          <x14:cfRule type="dataBar" id="{E531F24E-3DAA-4429-BDFC-1546CBAC25D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W62</xm:sqref>
        </x14:conditionalFormatting>
        <x14:conditionalFormatting xmlns:xm="http://schemas.microsoft.com/office/excel/2006/main">
          <x14:cfRule type="dataBar" id="{EBE8C397-B2F1-46A6-A08F-260E2F9F052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W66</xm:sqref>
        </x14:conditionalFormatting>
        <x14:conditionalFormatting xmlns:xm="http://schemas.microsoft.com/office/excel/2006/main">
          <x14:cfRule type="dataBar" id="{313966BB-EFFE-40D8-9DF5-82B9F1A8470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J64</xm:sqref>
        </x14:conditionalFormatting>
        <x14:conditionalFormatting xmlns:xm="http://schemas.microsoft.com/office/excel/2006/main">
          <x14:cfRule type="dataBar" id="{0B36FE69-14FD-49D7-83EC-AF5D428483A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J65</xm:sqref>
        </x14:conditionalFormatting>
        <x14:conditionalFormatting xmlns:xm="http://schemas.microsoft.com/office/excel/2006/main">
          <x14:cfRule type="dataBar" id="{08C1116A-0716-449B-90DF-FEBE9E9375D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U78</xm:sqref>
        </x14:conditionalFormatting>
        <x14:conditionalFormatting xmlns:xm="http://schemas.microsoft.com/office/excel/2006/main">
          <x14:cfRule type="dataBar" id="{348CF247-E8E7-47A5-A51D-FD12DB70870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U81</xm:sqref>
        </x14:conditionalFormatting>
        <x14:conditionalFormatting xmlns:xm="http://schemas.microsoft.com/office/excel/2006/main">
          <x14:cfRule type="dataBar" id="{0D6B36E8-3C29-4CB6-9431-A4B85D99E47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U83</xm:sqref>
        </x14:conditionalFormatting>
        <x14:conditionalFormatting xmlns:xm="http://schemas.microsoft.com/office/excel/2006/main">
          <x14:cfRule type="dataBar" id="{372E381A-5060-447E-BB99-E2888CE8E7A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U84</xm:sqref>
        </x14:conditionalFormatting>
        <x14:conditionalFormatting xmlns:xm="http://schemas.microsoft.com/office/excel/2006/main">
          <x14:cfRule type="dataBar" id="{8E474102-89F1-49B5-9058-0A2AF912D3E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U85</xm:sqref>
        </x14:conditionalFormatting>
        <x14:conditionalFormatting xmlns:xm="http://schemas.microsoft.com/office/excel/2006/main">
          <x14:cfRule type="dataBar" id="{4190ECD6-AA00-4C90-931F-4C0B33AE875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U88</xm:sqref>
        </x14:conditionalFormatting>
        <x14:conditionalFormatting xmlns:xm="http://schemas.microsoft.com/office/excel/2006/main">
          <x14:cfRule type="dataBar" id="{942BE04E-2A87-4B38-8CB5-DFEAFE74F01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U89</xm:sqref>
        </x14:conditionalFormatting>
        <x14:conditionalFormatting xmlns:xm="http://schemas.microsoft.com/office/excel/2006/main">
          <x14:cfRule type="dataBar" id="{CC72CF7F-86EC-40BF-8E72-6556D735922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K71</xm:sqref>
        </x14:conditionalFormatting>
        <x14:conditionalFormatting xmlns:xm="http://schemas.microsoft.com/office/excel/2006/main">
          <x14:cfRule type="dataBar" id="{559B5148-A83B-4385-8E92-95207779A19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L90</xm:sqref>
        </x14:conditionalFormatting>
        <x14:conditionalFormatting xmlns:xm="http://schemas.microsoft.com/office/excel/2006/main">
          <x14:cfRule type="dataBar" id="{C206307E-D19E-4EFB-B788-E49F148FF87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W93</xm:sqref>
        </x14:conditionalFormatting>
        <x14:conditionalFormatting xmlns:xm="http://schemas.microsoft.com/office/excel/2006/main">
          <x14:cfRule type="dataBar" id="{905CEC93-81E7-4189-A5FA-A43C4A5518E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V96</xm:sqref>
        </x14:conditionalFormatting>
        <x14:conditionalFormatting xmlns:xm="http://schemas.microsoft.com/office/excel/2006/main">
          <x14:cfRule type="dataBar" id="{CC6ED8CC-A064-43F2-AAD9-77996371168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X99</xm:sqref>
        </x14:conditionalFormatting>
        <x14:conditionalFormatting xmlns:xm="http://schemas.microsoft.com/office/excel/2006/main">
          <x14:cfRule type="dataBar" id="{2A6D60E9-8DF0-4442-B016-137DEC4FC1D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X100</xm:sqref>
        </x14:conditionalFormatting>
        <x14:conditionalFormatting xmlns:xm="http://schemas.microsoft.com/office/excel/2006/main">
          <x14:cfRule type="dataBar" id="{578B051B-50A8-42F6-9762-82818D58ACE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X101</xm:sqref>
        </x14:conditionalFormatting>
        <x14:conditionalFormatting xmlns:xm="http://schemas.microsoft.com/office/excel/2006/main">
          <x14:cfRule type="dataBar" id="{5B8B09C5-317D-4E9A-987A-71B2C1951A0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Q111</xm:sqref>
        </x14:conditionalFormatting>
        <x14:conditionalFormatting xmlns:xm="http://schemas.microsoft.com/office/excel/2006/main">
          <x14:cfRule type="dataBar" id="{90D89854-F4AC-4B9D-8C83-C9F66A4F668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V8</xm:sqref>
        </x14:conditionalFormatting>
        <x14:conditionalFormatting xmlns:xm="http://schemas.microsoft.com/office/excel/2006/main">
          <x14:cfRule type="dataBar" id="{70893B52-E853-47A9-A066-C7A429778BF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V9</xm:sqref>
        </x14:conditionalFormatting>
        <x14:conditionalFormatting xmlns:xm="http://schemas.microsoft.com/office/excel/2006/main">
          <x14:cfRule type="dataBar" id="{D0ED07DA-EFF1-47B4-B3E8-3732B75ECD7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V10</xm:sqref>
        </x14:conditionalFormatting>
        <x14:conditionalFormatting xmlns:xm="http://schemas.microsoft.com/office/excel/2006/main">
          <x14:cfRule type="dataBar" id="{71642A53-CF5A-4D46-92A8-2390B9DFA3E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W11</xm:sqref>
        </x14:conditionalFormatting>
        <x14:conditionalFormatting xmlns:xm="http://schemas.microsoft.com/office/excel/2006/main">
          <x14:cfRule type="dataBar" id="{EDAC1F15-7001-4839-B336-B7B54349583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W12</xm:sqref>
        </x14:conditionalFormatting>
        <x14:conditionalFormatting xmlns:xm="http://schemas.microsoft.com/office/excel/2006/main">
          <x14:cfRule type="dataBar" id="{B469E880-3B72-4DA4-BC27-0871B335B72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W13</xm:sqref>
        </x14:conditionalFormatting>
        <x14:conditionalFormatting xmlns:xm="http://schemas.microsoft.com/office/excel/2006/main">
          <x14:cfRule type="dataBar" id="{774A4E5D-1A85-4E58-834C-25999D4C2B0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V14</xm:sqref>
        </x14:conditionalFormatting>
        <x14:conditionalFormatting xmlns:xm="http://schemas.microsoft.com/office/excel/2006/main">
          <x14:cfRule type="dataBar" id="{74BD5298-4357-48A9-9425-04AA85366D4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V15</xm:sqref>
        </x14:conditionalFormatting>
        <x14:conditionalFormatting xmlns:xm="http://schemas.microsoft.com/office/excel/2006/main">
          <x14:cfRule type="dataBar" id="{84B3553C-7156-40BC-8946-3ED59BF9597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V16</xm:sqref>
        </x14:conditionalFormatting>
        <x14:conditionalFormatting xmlns:xm="http://schemas.microsoft.com/office/excel/2006/main">
          <x14:cfRule type="dataBar" id="{01A0CE67-0060-4EC8-911D-02A2C226E67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V17</xm:sqref>
        </x14:conditionalFormatting>
        <x14:conditionalFormatting xmlns:xm="http://schemas.microsoft.com/office/excel/2006/main">
          <x14:cfRule type="dataBar" id="{18DB9AA5-BA8C-4CAA-B2A2-4096E25AEEE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V18</xm:sqref>
        </x14:conditionalFormatting>
        <x14:conditionalFormatting xmlns:xm="http://schemas.microsoft.com/office/excel/2006/main">
          <x14:cfRule type="dataBar" id="{619268D9-9123-4990-8498-0E1B7040211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V23</xm:sqref>
        </x14:conditionalFormatting>
        <x14:conditionalFormatting xmlns:xm="http://schemas.microsoft.com/office/excel/2006/main">
          <x14:cfRule type="dataBar" id="{F4663196-C396-473B-BB47-71E24526995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V26</xm:sqref>
        </x14:conditionalFormatting>
        <x14:conditionalFormatting xmlns:xm="http://schemas.microsoft.com/office/excel/2006/main">
          <x14:cfRule type="dataBar" id="{B44EDD40-FC14-47A3-82AD-34EC32F64D0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V27</xm:sqref>
        </x14:conditionalFormatting>
        <x14:conditionalFormatting xmlns:xm="http://schemas.microsoft.com/office/excel/2006/main">
          <x14:cfRule type="dataBar" id="{85D831D3-C865-45B4-B111-28D096D4E72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W29</xm:sqref>
        </x14:conditionalFormatting>
        <x14:conditionalFormatting xmlns:xm="http://schemas.microsoft.com/office/excel/2006/main">
          <x14:cfRule type="dataBar" id="{D73969F2-BDC1-403C-9A7F-75D34524DA8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V7</xm:sqref>
        </x14:conditionalFormatting>
        <x14:conditionalFormatting xmlns:xm="http://schemas.microsoft.com/office/excel/2006/main">
          <x14:cfRule type="dataBar" id="{D29CD58D-B1F4-4F49-818A-0B7792EFA02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I19</xm:sqref>
        </x14:conditionalFormatting>
        <x14:conditionalFormatting xmlns:xm="http://schemas.microsoft.com/office/excel/2006/main">
          <x14:cfRule type="dataBar" id="{D2AF44A1-B38D-488F-BBB8-7772DE6D268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I22</xm:sqref>
        </x14:conditionalFormatting>
        <x14:conditionalFormatting xmlns:xm="http://schemas.microsoft.com/office/excel/2006/main">
          <x14:cfRule type="dataBar" id="{4E38CC18-4E66-4886-AB93-619674EB1CE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I24</xm:sqref>
        </x14:conditionalFormatting>
        <x14:conditionalFormatting xmlns:xm="http://schemas.microsoft.com/office/excel/2006/main">
          <x14:cfRule type="dataBar" id="{C2A70227-E864-4A17-B4F8-CD1D89086A7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I25</xm:sqref>
        </x14:conditionalFormatting>
        <x14:conditionalFormatting xmlns:xm="http://schemas.microsoft.com/office/excel/2006/main">
          <x14:cfRule type="dataBar" id="{D288F633-CC06-4B0C-A658-9E5BF5AAFBF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I35</xm:sqref>
        </x14:conditionalFormatting>
        <x14:conditionalFormatting xmlns:xm="http://schemas.microsoft.com/office/excel/2006/main">
          <x14:cfRule type="dataBar" id="{3DF33C5C-7B4A-4EA9-A883-C0374E3035D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I28</xm:sqref>
        </x14:conditionalFormatting>
        <x14:conditionalFormatting xmlns:xm="http://schemas.microsoft.com/office/excel/2006/main">
          <x14:cfRule type="dataBar" id="{8296FDAC-76D8-433D-94CD-9071DE0CB80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I6</xm:sqref>
        </x14:conditionalFormatting>
        <x14:conditionalFormatting xmlns:xm="http://schemas.microsoft.com/office/excel/2006/main">
          <x14:cfRule type="dataBar" id="{D268E1EE-71B5-487D-B3C2-68E29C377AF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I43</xm:sqref>
        </x14:conditionalFormatting>
        <x14:conditionalFormatting xmlns:xm="http://schemas.microsoft.com/office/excel/2006/main">
          <x14:cfRule type="dataBar" id="{2168B6DD-148E-48BF-954B-DCB7E2E16BC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K44</xm:sqref>
        </x14:conditionalFormatting>
        <x14:conditionalFormatting xmlns:xm="http://schemas.microsoft.com/office/excel/2006/main">
          <x14:cfRule type="dataBar" id="{BF895464-DA02-42D5-991E-C5DDD78FAFD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I45</xm:sqref>
        </x14:conditionalFormatting>
        <x14:conditionalFormatting xmlns:xm="http://schemas.microsoft.com/office/excel/2006/main">
          <x14:cfRule type="dataBar" id="{9B663BBF-5B16-435A-955B-BA29E28D32C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K45</xm:sqref>
        </x14:conditionalFormatting>
        <x14:conditionalFormatting xmlns:xm="http://schemas.microsoft.com/office/excel/2006/main">
          <x14:cfRule type="dataBar" id="{E8F4AE58-ADC7-4B00-A95B-12F4C8E594D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J48</xm:sqref>
        </x14:conditionalFormatting>
        <x14:conditionalFormatting xmlns:xm="http://schemas.microsoft.com/office/excel/2006/main">
          <x14:cfRule type="dataBar" id="{D097046B-1BF5-40C4-9905-FB09FA7D0A5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J52</xm:sqref>
        </x14:conditionalFormatting>
        <x14:conditionalFormatting xmlns:xm="http://schemas.microsoft.com/office/excel/2006/main">
          <x14:cfRule type="dataBar" id="{E0EB1CDE-4690-45B7-9C02-0F90FB973A7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K56</xm:sqref>
        </x14:conditionalFormatting>
        <x14:conditionalFormatting xmlns:xm="http://schemas.microsoft.com/office/excel/2006/main">
          <x14:cfRule type="dataBar" id="{5B54DB80-48C1-4224-8D0F-F7E853BF4D5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K57</xm:sqref>
        </x14:conditionalFormatting>
        <x14:conditionalFormatting xmlns:xm="http://schemas.microsoft.com/office/excel/2006/main">
          <x14:cfRule type="dataBar" id="{A0DEC91E-F0E3-49C7-96B1-2F2D1AA0B73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K59</xm:sqref>
        </x14:conditionalFormatting>
        <x14:conditionalFormatting xmlns:xm="http://schemas.microsoft.com/office/excel/2006/main">
          <x14:cfRule type="dataBar" id="{91C75AF0-0AFB-418F-BBED-B2110551D7D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K60</xm:sqref>
        </x14:conditionalFormatting>
        <x14:conditionalFormatting xmlns:xm="http://schemas.microsoft.com/office/excel/2006/main">
          <x14:cfRule type="dataBar" id="{87D0F889-81D2-4DC9-89FB-7886A4B30A6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K61</xm:sqref>
        </x14:conditionalFormatting>
        <x14:conditionalFormatting xmlns:xm="http://schemas.microsoft.com/office/excel/2006/main">
          <x14:cfRule type="dataBar" id="{8235B3FC-49F0-4092-B9C0-A3477A34A26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K67</xm:sqref>
        </x14:conditionalFormatting>
        <x14:conditionalFormatting xmlns:xm="http://schemas.microsoft.com/office/excel/2006/main">
          <x14:cfRule type="dataBar" id="{96F4A9B8-C9C8-4F28-AAD6-C730D8FD808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K70</xm:sqref>
        </x14:conditionalFormatting>
        <x14:conditionalFormatting xmlns:xm="http://schemas.microsoft.com/office/excel/2006/main">
          <x14:cfRule type="dataBar" id="{51F1404E-8DB6-4448-BE70-D7A023043BE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L58</xm:sqref>
        </x14:conditionalFormatting>
        <x14:conditionalFormatting xmlns:xm="http://schemas.microsoft.com/office/excel/2006/main">
          <x14:cfRule type="dataBar" id="{4287BD5B-DEF8-4DD5-B211-0D574576BAD9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L60</xm:sqref>
        </x14:conditionalFormatting>
        <x14:conditionalFormatting xmlns:xm="http://schemas.microsoft.com/office/excel/2006/main">
          <x14:cfRule type="dataBar" id="{5AB073B5-B601-423E-9D51-8CD5979DF1E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L63</xm:sqref>
        </x14:conditionalFormatting>
        <x14:conditionalFormatting xmlns:xm="http://schemas.microsoft.com/office/excel/2006/main">
          <x14:cfRule type="dataBar" id="{B6F835BC-BFA0-493B-9C3A-776B46858D6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L64</xm:sqref>
        </x14:conditionalFormatting>
        <x14:conditionalFormatting xmlns:xm="http://schemas.microsoft.com/office/excel/2006/main">
          <x14:cfRule type="dataBar" id="{56CED4D4-C57D-46B1-8FA6-78AF335C1F9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L65</xm:sqref>
        </x14:conditionalFormatting>
        <x14:conditionalFormatting xmlns:xm="http://schemas.microsoft.com/office/excel/2006/main">
          <x14:cfRule type="dataBar" id="{E861450D-9BB9-426C-8E14-EA479B30D25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K68</xm:sqref>
        </x14:conditionalFormatting>
        <x14:conditionalFormatting xmlns:xm="http://schemas.microsoft.com/office/excel/2006/main">
          <x14:cfRule type="dataBar" id="{A68232F2-9A0B-4063-90AD-A4B60C6C3A8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L69</xm:sqref>
        </x14:conditionalFormatting>
        <x14:conditionalFormatting xmlns:xm="http://schemas.microsoft.com/office/excel/2006/main">
          <x14:cfRule type="dataBar" id="{4A2BBCC8-A207-45DE-A553-1BB91BA9D49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K53</xm:sqref>
        </x14:conditionalFormatting>
        <x14:conditionalFormatting xmlns:xm="http://schemas.microsoft.com/office/excel/2006/main">
          <x14:cfRule type="dataBar" id="{8863F710-3498-43B6-A29F-A50A90A558E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M73</xm:sqref>
        </x14:conditionalFormatting>
        <x14:conditionalFormatting xmlns:xm="http://schemas.microsoft.com/office/excel/2006/main">
          <x14:cfRule type="dataBar" id="{ED9AACCF-D7A2-4B56-AB83-CE56031DE14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M74</xm:sqref>
        </x14:conditionalFormatting>
        <x14:conditionalFormatting xmlns:xm="http://schemas.microsoft.com/office/excel/2006/main">
          <x14:cfRule type="dataBar" id="{42ED5C40-936C-47C1-A06C-EB049278C17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M75</xm:sqref>
        </x14:conditionalFormatting>
        <x14:conditionalFormatting xmlns:xm="http://schemas.microsoft.com/office/excel/2006/main">
          <x14:cfRule type="dataBar" id="{B8EB65B6-E36D-466D-92A1-3D22B4AF7F6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M76</xm:sqref>
        </x14:conditionalFormatting>
        <x14:conditionalFormatting xmlns:xm="http://schemas.microsoft.com/office/excel/2006/main">
          <x14:cfRule type="dataBar" id="{A3CAB249-0146-4064-8CBB-95606589CB9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M77</xm:sqref>
        </x14:conditionalFormatting>
        <x14:conditionalFormatting xmlns:xm="http://schemas.microsoft.com/office/excel/2006/main">
          <x14:cfRule type="dataBar" id="{B0AD281B-1D27-4A4E-BD2F-90CFE0FFCE0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N82</xm:sqref>
        </x14:conditionalFormatting>
        <x14:conditionalFormatting xmlns:xm="http://schemas.microsoft.com/office/excel/2006/main">
          <x14:cfRule type="dataBar" id="{9C64BF4D-FD5D-444D-9EDD-C1F559CCBC8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N80</xm:sqref>
        </x14:conditionalFormatting>
        <x14:conditionalFormatting xmlns:xm="http://schemas.microsoft.com/office/excel/2006/main">
          <x14:cfRule type="dataBar" id="{58C27B33-BF51-463D-AA6D-66C21547251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N86</xm:sqref>
        </x14:conditionalFormatting>
        <x14:conditionalFormatting xmlns:xm="http://schemas.microsoft.com/office/excel/2006/main">
          <x14:cfRule type="dataBar" id="{6238CD04-7431-40AC-923D-3A255D28936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N87</xm:sqref>
        </x14:conditionalFormatting>
        <x14:conditionalFormatting xmlns:xm="http://schemas.microsoft.com/office/excel/2006/main">
          <x14:cfRule type="dataBar" id="{D0CF8334-3FF5-447B-A333-39CAF9E56D3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X72</xm:sqref>
        </x14:conditionalFormatting>
        <x14:conditionalFormatting xmlns:xm="http://schemas.microsoft.com/office/excel/2006/main">
          <x14:cfRule type="dataBar" id="{5D8DE64A-DC6B-4509-A60B-9FC4A2C5C0C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W78</xm:sqref>
        </x14:conditionalFormatting>
        <x14:conditionalFormatting xmlns:xm="http://schemas.microsoft.com/office/excel/2006/main">
          <x14:cfRule type="dataBar" id="{A47B2E38-DA05-46FF-8906-2F769E61959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W81</xm:sqref>
        </x14:conditionalFormatting>
        <x14:conditionalFormatting xmlns:xm="http://schemas.microsoft.com/office/excel/2006/main">
          <x14:cfRule type="dataBar" id="{7753783C-C659-40A6-81CD-1AB65F7F9CD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W83</xm:sqref>
        </x14:conditionalFormatting>
        <x14:conditionalFormatting xmlns:xm="http://schemas.microsoft.com/office/excel/2006/main">
          <x14:cfRule type="dataBar" id="{E656104D-661B-48A3-91FC-119307C36C4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X84</xm:sqref>
        </x14:conditionalFormatting>
        <x14:conditionalFormatting xmlns:xm="http://schemas.microsoft.com/office/excel/2006/main">
          <x14:cfRule type="dataBar" id="{05466169-5F28-4D9E-BA90-15D1F5CB888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X85</xm:sqref>
        </x14:conditionalFormatting>
        <x14:conditionalFormatting xmlns:xm="http://schemas.microsoft.com/office/excel/2006/main">
          <x14:cfRule type="dataBar" id="{67DE84EE-9F0B-495A-A76F-1A449C0D0B1D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X88</xm:sqref>
        </x14:conditionalFormatting>
        <x14:conditionalFormatting xmlns:xm="http://schemas.microsoft.com/office/excel/2006/main">
          <x14:cfRule type="dataBar" id="{8F144BCE-890F-4A87-9873-CB695D36B61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X89</xm:sqref>
        </x14:conditionalFormatting>
        <x14:conditionalFormatting xmlns:xm="http://schemas.microsoft.com/office/excel/2006/main">
          <x14:cfRule type="dataBar" id="{C04D90B7-6ECC-4395-A098-28FFCB68BC7C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M71</xm:sqref>
        </x14:conditionalFormatting>
        <x14:conditionalFormatting xmlns:xm="http://schemas.microsoft.com/office/excel/2006/main">
          <x14:cfRule type="dataBar" id="{7CB264DE-83C3-4A7E-8958-ABBE6EC8DA9F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O91</xm:sqref>
        </x14:conditionalFormatting>
        <x14:conditionalFormatting xmlns:xm="http://schemas.microsoft.com/office/excel/2006/main">
          <x14:cfRule type="dataBar" id="{E392615C-76D0-46F1-A32B-DD1013D5B5D5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O92</xm:sqref>
        </x14:conditionalFormatting>
        <x14:conditionalFormatting xmlns:xm="http://schemas.microsoft.com/office/excel/2006/main">
          <x14:cfRule type="dataBar" id="{1357807B-D379-45F2-90F8-B5F1593B56D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O94</xm:sqref>
        </x14:conditionalFormatting>
        <x14:conditionalFormatting xmlns:xm="http://schemas.microsoft.com/office/excel/2006/main">
          <x14:cfRule type="dataBar" id="{8D6638B8-B99A-4E5F-931B-4C473985157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O97</xm:sqref>
        </x14:conditionalFormatting>
        <x14:conditionalFormatting xmlns:xm="http://schemas.microsoft.com/office/excel/2006/main">
          <x14:cfRule type="dataBar" id="{275CA9D3-F674-4A4D-B2B6-281482EBACA6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Y99</xm:sqref>
        </x14:conditionalFormatting>
        <x14:conditionalFormatting xmlns:xm="http://schemas.microsoft.com/office/excel/2006/main">
          <x14:cfRule type="dataBar" id="{B42066C2-251D-47CB-869E-5E98E69E293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W101</xm:sqref>
        </x14:conditionalFormatting>
        <x14:conditionalFormatting xmlns:xm="http://schemas.microsoft.com/office/excel/2006/main">
          <x14:cfRule type="dataBar" id="{7EAEDC1B-214C-43AD-91E7-E5F10CCCA2C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O95</xm:sqref>
        </x14:conditionalFormatting>
        <x14:conditionalFormatting xmlns:xm="http://schemas.microsoft.com/office/excel/2006/main">
          <x14:cfRule type="dataBar" id="{FD5F1265-031C-4A84-8E58-BDA357AF2AA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O90</xm:sqref>
        </x14:conditionalFormatting>
        <x14:conditionalFormatting xmlns:xm="http://schemas.microsoft.com/office/excel/2006/main">
          <x14:cfRule type="dataBar" id="{F9FA4F8B-98DA-4721-81BF-789B72CF9F7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P103</xm:sqref>
        </x14:conditionalFormatting>
        <x14:conditionalFormatting xmlns:xm="http://schemas.microsoft.com/office/excel/2006/main">
          <x14:cfRule type="dataBar" id="{5C3009E5-4E20-41AE-9383-6245480EB9AA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P102</xm:sqref>
        </x14:conditionalFormatting>
        <x14:conditionalFormatting xmlns:xm="http://schemas.microsoft.com/office/excel/2006/main">
          <x14:cfRule type="dataBar" id="{EE2F4108-F3F9-441D-8ECC-072DF790BCA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P104</xm:sqref>
        </x14:conditionalFormatting>
        <x14:conditionalFormatting xmlns:xm="http://schemas.microsoft.com/office/excel/2006/main">
          <x14:cfRule type="dataBar" id="{5F0AD36C-C808-4551-AD0D-33B5816A78D4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P105</xm:sqref>
        </x14:conditionalFormatting>
        <x14:conditionalFormatting xmlns:xm="http://schemas.microsoft.com/office/excel/2006/main">
          <x14:cfRule type="dataBar" id="{3898A242-E67C-4BA8-AD3F-B506404A0EC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G106</xm:sqref>
        </x14:conditionalFormatting>
        <x14:conditionalFormatting xmlns:xm="http://schemas.microsoft.com/office/excel/2006/main">
          <x14:cfRule type="dataBar" id="{1D3C3A60-C66C-4550-875D-0BF7A1B07EA2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G107</xm:sqref>
        </x14:conditionalFormatting>
        <x14:conditionalFormatting xmlns:xm="http://schemas.microsoft.com/office/excel/2006/main">
          <x14:cfRule type="dataBar" id="{29E8547D-4903-4E7D-BC4F-AE6D1E657468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R108</xm:sqref>
        </x14:conditionalFormatting>
        <x14:conditionalFormatting xmlns:xm="http://schemas.microsoft.com/office/excel/2006/main">
          <x14:cfRule type="dataBar" id="{6A8272E6-670E-4075-BB92-196C54520B70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R109</xm:sqref>
        </x14:conditionalFormatting>
        <x14:conditionalFormatting xmlns:xm="http://schemas.microsoft.com/office/excel/2006/main">
          <x14:cfRule type="dataBar" id="{FD6C7160-AFA9-4548-8ACC-E79828B22D1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R110</xm:sqref>
        </x14:conditionalFormatting>
        <x14:conditionalFormatting xmlns:xm="http://schemas.microsoft.com/office/excel/2006/main">
          <x14:cfRule type="dataBar" id="{1EE1330B-C4B4-409B-A9BB-960D26D09A81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S113</xm:sqref>
        </x14:conditionalFormatting>
        <x14:conditionalFormatting xmlns:xm="http://schemas.microsoft.com/office/excel/2006/main">
          <x14:cfRule type="dataBar" id="{197DCDC5-B280-463E-A65A-6A662ECC912E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T115</xm:sqref>
        </x14:conditionalFormatting>
        <x14:conditionalFormatting xmlns:xm="http://schemas.microsoft.com/office/excel/2006/main">
          <x14:cfRule type="dataBar" id="{A729C815-D3B5-4B1C-B5EC-22CD206260A3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T116</xm:sqref>
        </x14:conditionalFormatting>
        <x14:conditionalFormatting xmlns:xm="http://schemas.microsoft.com/office/excel/2006/main">
          <x14:cfRule type="dataBar" id="{9C5FD39B-7C0A-4CE8-AB26-3683D541A337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T121</xm:sqref>
        </x14:conditionalFormatting>
        <x14:conditionalFormatting xmlns:xm="http://schemas.microsoft.com/office/excel/2006/main">
          <x14:cfRule type="dataBar" id="{E00037B9-EE46-422D-9363-65AA4623272B}">
            <x14:dataBar minLength="0" maxLength="100" border="1" negativeBarBorderColorSameAsPositive="0">
              <x14:cfvo type="autoMin"/>
              <x14:cfvo type="num">
                <xm:f>1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S111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Коротков Вячеслав Александрович</dc:creator>
  <cp:lastModifiedBy>Стручков Герман Константинович</cp:lastModifiedBy>
  <cp:lastPrinted>2013-04-10T03:07:42Z</cp:lastPrinted>
  <dcterms:created xsi:type="dcterms:W3CDTF">2012-09-16T23:23:38Z</dcterms:created>
  <dcterms:modified xsi:type="dcterms:W3CDTF">2013-04-10T05:53:39Z</dcterms:modified>
</cp:coreProperties>
</file>